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60" yWindow="150" windowWidth="11295" windowHeight="12870"/>
  </bookViews>
  <sheets>
    <sheet name="Сумма АЧР" sheetId="8" r:id="rId1"/>
    <sheet name="Совм. АЧР-1-АЧР-2" sheetId="7" r:id="rId2"/>
    <sheet name="ЧАПВ" sheetId="9" state="hidden" r:id="rId3"/>
    <sheet name="Свод" sheetId="6" r:id="rId4"/>
    <sheet name="ВЭС, ВПМЭС" sheetId="2" r:id="rId5"/>
    <sheet name="ЧЭС, ВПМЭС" sheetId="1" r:id="rId6"/>
    <sheet name="ВУЭС" sheetId="3" r:id="rId7"/>
    <sheet name="ТЭС" sheetId="4" r:id="rId8"/>
    <sheet name="КЭС" sheetId="5" r:id="rId9"/>
  </sheets>
  <definedNames>
    <definedName name="_xlnm._FilterDatabase" localSheetId="0" hidden="1">'Сумма АЧР'!$A$1:$E$24</definedName>
    <definedName name="_xlnm.Print_Titles" localSheetId="6">ВУЭС!$1:$3</definedName>
    <definedName name="_xlnm.Print_Titles" localSheetId="4">'ВЭС, ВПМЭС'!$1:$2</definedName>
    <definedName name="_xlnm.Print_Titles" localSheetId="8">КЭС!$1:$3</definedName>
    <definedName name="_xlnm.Print_Titles" localSheetId="7">ТЭС!$1:$3</definedName>
    <definedName name="_xlnm.Print_Titles" localSheetId="5">'ЧЭС, ВПМЭС'!$1:$3</definedName>
    <definedName name="_xlnm.Print_Area" localSheetId="6">ВУЭС!$A$1:$Z$16</definedName>
    <definedName name="_xlnm.Print_Area" localSheetId="4">'ВЭС, ВПМЭС'!$A$1:$Z$66</definedName>
    <definedName name="_xlnm.Print_Area" localSheetId="8">КЭС!$A$1:$Z$27</definedName>
    <definedName name="_xlnm.Print_Area" localSheetId="3">Свод!$A$1:$M$17</definedName>
    <definedName name="_xlnm.Print_Area" localSheetId="1">'Совм. АЧР-1-АЧР-2'!$A$1:$AT$28</definedName>
    <definedName name="_xlnm.Print_Area" localSheetId="0">'Сумма АЧР'!$A$1:$D$24</definedName>
    <definedName name="_xlnm.Print_Area" localSheetId="7">ТЭС!$A$1:$Z$19</definedName>
    <definedName name="_xlnm.Print_Area" localSheetId="2">ЧАПВ!$A$1:$BL$30</definedName>
    <definedName name="_xlnm.Print_Area" localSheetId="5">'ЧЭС, ВПМЭС'!$A$1:$Z$59</definedName>
  </definedNames>
  <calcPr calcId="145621" fullPrecision="0"/>
</workbook>
</file>

<file path=xl/calcChain.xml><?xml version="1.0" encoding="utf-8"?>
<calcChain xmlns="http://schemas.openxmlformats.org/spreadsheetml/2006/main">
  <c r="H8" i="4" l="1"/>
  <c r="H7" i="4"/>
  <c r="H37" i="1"/>
  <c r="F31" i="1"/>
  <c r="R11" i="6"/>
  <c r="U6" i="6"/>
  <c r="T6" i="6"/>
  <c r="AM33" i="7"/>
  <c r="AL33" i="7"/>
  <c r="F12" i="5"/>
  <c r="F7" i="4"/>
  <c r="H14" i="4"/>
  <c r="H45" i="2"/>
  <c r="H13" i="1"/>
  <c r="H12" i="1"/>
  <c r="H24" i="2"/>
  <c r="H23" i="2"/>
  <c r="H22" i="2"/>
  <c r="H21" i="2"/>
  <c r="H20" i="2"/>
  <c r="H29" i="2"/>
  <c r="H36" i="2"/>
  <c r="H41" i="2"/>
  <c r="H40" i="2"/>
  <c r="H12" i="5"/>
  <c r="H16" i="1"/>
  <c r="H17" i="1"/>
  <c r="H21" i="1"/>
  <c r="H18" i="1"/>
  <c r="H19" i="1"/>
  <c r="H32" i="1"/>
  <c r="H44" i="1"/>
  <c r="H33" i="1"/>
  <c r="H27" i="2"/>
  <c r="H26" i="2"/>
  <c r="H25" i="2"/>
  <c r="H14" i="1"/>
  <c r="H11" i="1"/>
  <c r="H10" i="1"/>
  <c r="L20" i="1"/>
  <c r="V36" i="7"/>
  <c r="BN30" i="9"/>
  <c r="H10" i="5"/>
  <c r="H9" i="5"/>
  <c r="H12" i="2"/>
  <c r="H13" i="2"/>
  <c r="H5" i="1"/>
  <c r="F10" i="5"/>
  <c r="F9" i="5"/>
  <c r="G18" i="1"/>
  <c r="G40" i="2"/>
  <c r="G36" i="2"/>
  <c r="G16" i="1"/>
  <c r="G13" i="1"/>
  <c r="H14" i="2"/>
  <c r="G14" i="2"/>
  <c r="F14" i="2"/>
  <c r="H15" i="2"/>
  <c r="H6" i="4"/>
  <c r="G6" i="4"/>
  <c r="H5" i="4"/>
  <c r="G5" i="4"/>
  <c r="H8" i="5"/>
  <c r="G8" i="5"/>
  <c r="F8" i="5"/>
  <c r="H5" i="5"/>
  <c r="H6" i="1"/>
  <c r="F12" i="2"/>
  <c r="F13" i="2"/>
  <c r="G10" i="5"/>
  <c r="G7" i="5"/>
  <c r="F7" i="5"/>
  <c r="F5" i="5"/>
  <c r="G5" i="5"/>
  <c r="H7" i="1"/>
  <c r="G7" i="1"/>
  <c r="F7" i="1"/>
  <c r="G6" i="1"/>
  <c r="F6" i="1"/>
  <c r="G37" i="1"/>
  <c r="G12" i="1" l="1"/>
  <c r="G15" i="2"/>
  <c r="F15" i="2"/>
  <c r="G13" i="2"/>
  <c r="G12" i="2"/>
  <c r="H11" i="2"/>
  <c r="G11" i="2"/>
  <c r="F11" i="2"/>
  <c r="F5" i="1"/>
  <c r="G5" i="1"/>
  <c r="F5" i="4"/>
  <c r="F6" i="4"/>
  <c r="H6" i="5"/>
  <c r="G6" i="5"/>
  <c r="F6" i="5"/>
  <c r="R49" i="2"/>
  <c r="S52" i="1"/>
  <c r="S46" i="1"/>
  <c r="S59" i="2"/>
  <c r="R56" i="2"/>
  <c r="R55" i="2"/>
  <c r="R54" i="2"/>
  <c r="S54" i="2"/>
  <c r="R51" i="2"/>
  <c r="R50" i="2"/>
  <c r="G11" i="5"/>
  <c r="F21" i="1"/>
  <c r="F17" i="1"/>
  <c r="G21" i="1"/>
  <c r="G19" i="1"/>
  <c r="F33" i="1"/>
  <c r="G33" i="1"/>
  <c r="G32" i="1"/>
  <c r="G14" i="4"/>
  <c r="F37" i="1"/>
  <c r="F32" i="1"/>
  <c r="F18" i="1"/>
  <c r="F16" i="1"/>
  <c r="F23" i="2"/>
  <c r="F24" i="2"/>
  <c r="F22" i="2"/>
  <c r="F21" i="2"/>
  <c r="F20" i="2"/>
  <c r="F13" i="1"/>
  <c r="F29" i="2"/>
  <c r="F27" i="2"/>
  <c r="F26" i="2"/>
  <c r="H32" i="2"/>
  <c r="F25" i="2"/>
  <c r="G41" i="2"/>
  <c r="G44" i="1"/>
  <c r="F14" i="4"/>
  <c r="F44" i="1"/>
  <c r="F11" i="1"/>
  <c r="F14" i="1"/>
  <c r="F10" i="1"/>
  <c r="F32" i="2"/>
  <c r="F15" i="8"/>
  <c r="G15" i="8"/>
  <c r="E15" i="8"/>
  <c r="H20" i="1"/>
  <c r="G99" i="2"/>
  <c r="H99" i="2"/>
  <c r="G98" i="2"/>
  <c r="H98" i="2"/>
  <c r="G95" i="2"/>
  <c r="H95" i="2"/>
  <c r="G92" i="2"/>
  <c r="H92" i="2"/>
  <c r="F67" i="2" l="1"/>
  <c r="F60" i="1"/>
  <c r="F29" i="5"/>
  <c r="G9" i="5" l="1"/>
  <c r="F40" i="2"/>
  <c r="F11" i="5"/>
  <c r="H12" i="4"/>
  <c r="F12" i="4"/>
  <c r="G12" i="4"/>
  <c r="G24" i="2"/>
  <c r="F12" i="1"/>
  <c r="F13" i="4"/>
  <c r="F11" i="4"/>
  <c r="F10" i="4"/>
  <c r="F9" i="4"/>
  <c r="F8" i="4"/>
  <c r="G23" i="2"/>
  <c r="G22" i="2"/>
  <c r="G21" i="2"/>
  <c r="G20" i="2"/>
  <c r="H13" i="4"/>
  <c r="G13" i="4"/>
  <c r="H11" i="4"/>
  <c r="G11" i="4"/>
  <c r="H10" i="4"/>
  <c r="G10" i="4"/>
  <c r="H9" i="4"/>
  <c r="G9" i="4"/>
  <c r="G8" i="4"/>
  <c r="H11" i="5"/>
  <c r="T52" i="1"/>
  <c r="S15" i="4"/>
  <c r="S45" i="1"/>
  <c r="S49" i="2"/>
  <c r="T13" i="5" l="1"/>
  <c r="S51" i="2"/>
  <c r="S48" i="2"/>
  <c r="S47" i="2"/>
  <c r="T56" i="2"/>
  <c r="S55" i="2"/>
  <c r="T57" i="2"/>
  <c r="T59" i="2"/>
  <c r="R59" i="2"/>
  <c r="T62" i="2"/>
  <c r="S63" i="2"/>
  <c r="R24" i="5"/>
  <c r="R23" i="5"/>
  <c r="R22" i="5"/>
  <c r="R18" i="5"/>
  <c r="R17" i="5"/>
  <c r="R15" i="5"/>
  <c r="R14" i="5"/>
  <c r="T54" i="2"/>
  <c r="T51" i="2"/>
  <c r="T50" i="2"/>
  <c r="S50" i="2"/>
  <c r="T49" i="2"/>
  <c r="T48" i="2"/>
  <c r="R48" i="2"/>
  <c r="T47" i="2"/>
  <c r="R47" i="2"/>
  <c r="T55" i="2"/>
  <c r="S56" i="2"/>
  <c r="R57" i="2"/>
  <c r="T58" i="2"/>
  <c r="S58" i="2"/>
  <c r="R58" i="2"/>
  <c r="T63" i="2"/>
  <c r="R63" i="2"/>
  <c r="S62" i="2"/>
  <c r="R62" i="2"/>
  <c r="T51" i="1"/>
  <c r="S51" i="1"/>
  <c r="R51" i="1"/>
  <c r="R52" i="1"/>
  <c r="T46" i="1"/>
  <c r="R46" i="1"/>
  <c r="T45" i="1"/>
  <c r="R45" i="1"/>
  <c r="T18" i="5"/>
  <c r="T19" i="5"/>
  <c r="S17" i="5"/>
  <c r="T17" i="5"/>
  <c r="T16" i="5"/>
  <c r="T15" i="5"/>
  <c r="T14" i="5"/>
  <c r="T20" i="5"/>
  <c r="T23" i="5"/>
  <c r="T21" i="5"/>
  <c r="S21" i="5"/>
  <c r="R21" i="5"/>
  <c r="T24" i="5"/>
  <c r="T15" i="4"/>
  <c r="R15" i="4"/>
  <c r="T22" i="5"/>
  <c r="S22" i="5"/>
  <c r="R13" i="5"/>
  <c r="F13" i="8"/>
  <c r="G13" i="8"/>
  <c r="E13" i="8"/>
  <c r="M20" i="3" l="1"/>
  <c r="N20" i="3"/>
  <c r="T50" i="1" l="1"/>
  <c r="S50" i="1"/>
  <c r="R50" i="1"/>
  <c r="H29" i="1" l="1"/>
  <c r="H30" i="1" s="1"/>
  <c r="G29" i="1"/>
  <c r="G30" i="1" s="1"/>
  <c r="F29" i="1"/>
  <c r="F30" i="1" s="1"/>
  <c r="M27" i="1" l="1"/>
  <c r="N27" i="1"/>
  <c r="H25" i="1"/>
  <c r="G25" i="1"/>
  <c r="F25" i="1"/>
  <c r="G20" i="1"/>
  <c r="F20" i="1"/>
  <c r="H35" i="1"/>
  <c r="G35" i="1"/>
  <c r="F35" i="1"/>
  <c r="K39" i="7" l="1"/>
  <c r="Y16" i="4"/>
  <c r="X16" i="4"/>
  <c r="G87" i="2" l="1"/>
  <c r="H87" i="2"/>
  <c r="G82" i="2"/>
  <c r="H82" i="2"/>
  <c r="G83" i="2"/>
  <c r="H83" i="2"/>
  <c r="G85" i="2"/>
  <c r="H85" i="2"/>
  <c r="G77" i="2"/>
  <c r="H77" i="2"/>
  <c r="G78" i="2"/>
  <c r="H78" i="2"/>
  <c r="G79" i="2"/>
  <c r="H79" i="2"/>
  <c r="G80" i="2"/>
  <c r="H80" i="2"/>
  <c r="G74" i="2"/>
  <c r="H74" i="2"/>
  <c r="G75" i="2"/>
  <c r="H75" i="2"/>
  <c r="G71" i="2"/>
  <c r="H71" i="2"/>
  <c r="G72" i="2"/>
  <c r="H72" i="2"/>
  <c r="G69" i="2"/>
  <c r="H69" i="2"/>
  <c r="G67" i="2"/>
  <c r="H67" i="2"/>
  <c r="T33" i="5"/>
  <c r="AD37" i="9" s="1"/>
  <c r="T32" i="5"/>
  <c r="AD36" i="9" s="1"/>
  <c r="T31" i="5"/>
  <c r="AD35" i="9" s="1"/>
  <c r="T30" i="5"/>
  <c r="AD34" i="9" s="1"/>
  <c r="T29" i="5"/>
  <c r="AD33" i="9" s="1"/>
  <c r="U25" i="4"/>
  <c r="W37" i="9" s="1"/>
  <c r="U24" i="4"/>
  <c r="W36" i="9" s="1"/>
  <c r="U23" i="4"/>
  <c r="W35" i="9" s="1"/>
  <c r="U22" i="4"/>
  <c r="W34" i="9" s="1"/>
  <c r="U21" i="4"/>
  <c r="W33" i="9" s="1"/>
  <c r="P33" i="9"/>
  <c r="U22" i="3"/>
  <c r="P36" i="9" s="1"/>
  <c r="U21" i="3"/>
  <c r="P35" i="9" s="1"/>
  <c r="U20" i="3"/>
  <c r="P34" i="9" s="1"/>
  <c r="I34" i="9"/>
  <c r="I35" i="9"/>
  <c r="J35" i="9"/>
  <c r="K35" i="9"/>
  <c r="K37" i="9"/>
  <c r="I38" i="9"/>
  <c r="I39" i="9"/>
  <c r="K39" i="9"/>
  <c r="I40" i="9"/>
  <c r="I41" i="9"/>
  <c r="I42" i="9"/>
  <c r="I43" i="9"/>
  <c r="I44" i="9"/>
  <c r="I33" i="9"/>
  <c r="B51" i="9"/>
  <c r="D51" i="9"/>
  <c r="B52" i="9"/>
  <c r="D52" i="9"/>
  <c r="B35" i="9"/>
  <c r="B37" i="9"/>
  <c r="B38" i="9"/>
  <c r="C38" i="9"/>
  <c r="D38" i="9"/>
  <c r="C39" i="9"/>
  <c r="D39" i="9"/>
  <c r="B40" i="9"/>
  <c r="C40" i="9"/>
  <c r="D40" i="9"/>
  <c r="B41" i="9"/>
  <c r="D41" i="9"/>
  <c r="B42" i="9"/>
  <c r="D42" i="9"/>
  <c r="C43" i="9"/>
  <c r="D43" i="9"/>
  <c r="B44" i="9"/>
  <c r="C44" i="9"/>
  <c r="D44" i="9"/>
  <c r="B45" i="9"/>
  <c r="C45" i="9"/>
  <c r="D45" i="9"/>
  <c r="B46" i="9"/>
  <c r="C46" i="9"/>
  <c r="D46" i="9"/>
  <c r="B47" i="9"/>
  <c r="C47" i="9"/>
  <c r="D47" i="9"/>
  <c r="D48" i="9"/>
  <c r="B49" i="9"/>
  <c r="D49" i="9"/>
  <c r="B50" i="9"/>
  <c r="D50" i="9"/>
  <c r="B33" i="9"/>
  <c r="K21" i="3"/>
  <c r="AE34" i="7" s="1"/>
  <c r="J21" i="3"/>
  <c r="AD34" i="7" s="1"/>
  <c r="AE39" i="7"/>
  <c r="S32" i="7"/>
  <c r="T32" i="7"/>
  <c r="S33" i="7"/>
  <c r="T33" i="7"/>
  <c r="S35" i="7"/>
  <c r="T39" i="7"/>
  <c r="S40" i="7"/>
  <c r="T40" i="7"/>
  <c r="S41" i="7"/>
  <c r="T41" i="7"/>
  <c r="M32" i="7"/>
  <c r="M34" i="7"/>
  <c r="Q34" i="7"/>
  <c r="M35" i="7"/>
  <c r="Q35" i="7"/>
  <c r="M36" i="7"/>
  <c r="Q36" i="7"/>
  <c r="M37" i="7"/>
  <c r="Q37" i="7"/>
  <c r="M38" i="7"/>
  <c r="M39" i="7"/>
  <c r="Q39" i="7"/>
  <c r="M40" i="7"/>
  <c r="Q40" i="7"/>
  <c r="M41" i="7"/>
  <c r="Q41" i="7"/>
  <c r="M42" i="7"/>
  <c r="Q42" i="7"/>
  <c r="M43" i="7"/>
  <c r="Q43" i="7"/>
  <c r="M44" i="7"/>
  <c r="Q44" i="7"/>
  <c r="M45" i="7"/>
  <c r="Q45" i="7"/>
  <c r="M46" i="7"/>
  <c r="Q46" i="7"/>
  <c r="M47" i="7"/>
  <c r="Q47" i="7"/>
  <c r="M49" i="7"/>
  <c r="Q49" i="7"/>
  <c r="M50" i="7"/>
  <c r="N50" i="7"/>
  <c r="O50" i="7"/>
  <c r="P50" i="7"/>
  <c r="Q50" i="7"/>
  <c r="K31" i="7"/>
  <c r="K32" i="7"/>
  <c r="K33" i="7"/>
  <c r="K34" i="7"/>
  <c r="K35" i="7"/>
  <c r="K36" i="7"/>
  <c r="K37" i="7"/>
  <c r="K38" i="7"/>
  <c r="K40" i="7"/>
  <c r="K41" i="7"/>
  <c r="K42" i="7"/>
  <c r="K43" i="7"/>
  <c r="K44" i="7"/>
  <c r="K45" i="7"/>
  <c r="K46" i="7"/>
  <c r="K47" i="7"/>
  <c r="K48" i="7"/>
  <c r="K49" i="7"/>
  <c r="T31" i="7"/>
  <c r="S31" i="7"/>
  <c r="Q31" i="7"/>
  <c r="Q51" i="7" s="1"/>
  <c r="M31" i="7"/>
  <c r="K50" i="7" l="1"/>
  <c r="G33" i="7"/>
  <c r="F34" i="7"/>
  <c r="G34" i="7"/>
  <c r="F35" i="7"/>
  <c r="G35" i="7"/>
  <c r="F36" i="7"/>
  <c r="G36" i="7"/>
  <c r="F37" i="7"/>
  <c r="G37" i="7"/>
  <c r="F38" i="7"/>
  <c r="G38" i="7"/>
  <c r="F39" i="7"/>
  <c r="G39" i="7"/>
  <c r="F40" i="7"/>
  <c r="G40" i="7"/>
  <c r="F41" i="7"/>
  <c r="G41" i="7"/>
  <c r="F42" i="7"/>
  <c r="G42" i="7"/>
  <c r="F43" i="7"/>
  <c r="G43" i="7"/>
  <c r="F44" i="7"/>
  <c r="G44" i="7"/>
  <c r="F45" i="7"/>
  <c r="G45" i="7"/>
  <c r="F46" i="7"/>
  <c r="G46" i="7"/>
  <c r="F47" i="7"/>
  <c r="G47" i="7"/>
  <c r="F48" i="7"/>
  <c r="G48" i="7"/>
  <c r="A33" i="7"/>
  <c r="C33" i="7"/>
  <c r="D33" i="7"/>
  <c r="A34" i="7"/>
  <c r="C34" i="7"/>
  <c r="D34" i="7"/>
  <c r="A35" i="7"/>
  <c r="A36" i="7"/>
  <c r="C36" i="7"/>
  <c r="D36" i="7"/>
  <c r="A37" i="7"/>
  <c r="C37" i="7"/>
  <c r="D37" i="7"/>
  <c r="A39" i="7"/>
  <c r="C39" i="7"/>
  <c r="D39" i="7"/>
  <c r="A40" i="7"/>
  <c r="C40" i="7"/>
  <c r="D40" i="7"/>
  <c r="A41" i="7"/>
  <c r="C41" i="7"/>
  <c r="D41" i="7"/>
  <c r="A42" i="7"/>
  <c r="C42" i="7"/>
  <c r="D42" i="7"/>
  <c r="A44" i="7"/>
  <c r="C44" i="7"/>
  <c r="D44" i="7"/>
  <c r="A45" i="7"/>
  <c r="C45" i="7"/>
  <c r="D45" i="7"/>
  <c r="A47" i="7"/>
  <c r="C47" i="7"/>
  <c r="D47" i="7"/>
  <c r="A49" i="7"/>
  <c r="C49" i="7"/>
  <c r="D49" i="7"/>
  <c r="C31" i="7"/>
  <c r="D31" i="7"/>
  <c r="W71" i="1"/>
  <c r="K44" i="9" s="1"/>
  <c r="V71" i="1"/>
  <c r="J44" i="9" s="1"/>
  <c r="W70" i="1"/>
  <c r="K43" i="9" s="1"/>
  <c r="V70" i="1"/>
  <c r="J43" i="9" s="1"/>
  <c r="W69" i="1"/>
  <c r="K42" i="9" s="1"/>
  <c r="V69" i="1"/>
  <c r="J42" i="9" s="1"/>
  <c r="W68" i="1"/>
  <c r="K41" i="9" s="1"/>
  <c r="V68" i="1"/>
  <c r="J41" i="9" s="1"/>
  <c r="W67" i="1"/>
  <c r="K40" i="9" s="1"/>
  <c r="T63" i="1"/>
  <c r="I36" i="9" s="1"/>
  <c r="G71" i="1"/>
  <c r="O39" i="7" s="1"/>
  <c r="H71" i="1"/>
  <c r="P39" i="7" s="1"/>
  <c r="G72" i="1"/>
  <c r="O40" i="7" s="1"/>
  <c r="H72" i="1"/>
  <c r="P40" i="7" s="1"/>
  <c r="G73" i="1"/>
  <c r="O41" i="7" s="1"/>
  <c r="AP18" i="7" s="1"/>
  <c r="H73" i="1"/>
  <c r="P41" i="7" s="1"/>
  <c r="AQ18" i="7" s="1"/>
  <c r="G74" i="1"/>
  <c r="O42" i="7" s="1"/>
  <c r="H74" i="1"/>
  <c r="P42" i="7" s="1"/>
  <c r="G75" i="1"/>
  <c r="O43" i="7" s="1"/>
  <c r="H75" i="1"/>
  <c r="P43" i="7" s="1"/>
  <c r="G76" i="1"/>
  <c r="O44" i="7" s="1"/>
  <c r="H76" i="1"/>
  <c r="P44" i="7" s="1"/>
  <c r="G77" i="1"/>
  <c r="O45" i="7" s="1"/>
  <c r="H77" i="1"/>
  <c r="P45" i="7" s="1"/>
  <c r="G78" i="1"/>
  <c r="O46" i="7" s="1"/>
  <c r="H78" i="1"/>
  <c r="P46" i="7" s="1"/>
  <c r="G79" i="1"/>
  <c r="O47" i="7" s="1"/>
  <c r="AP24" i="7" s="1"/>
  <c r="H79" i="1"/>
  <c r="P47" i="7" s="1"/>
  <c r="AQ24" i="7" s="1"/>
  <c r="G81" i="1"/>
  <c r="O49" i="7" s="1"/>
  <c r="H81" i="1"/>
  <c r="P49" i="7" s="1"/>
  <c r="G66" i="1"/>
  <c r="O34" i="7" s="1"/>
  <c r="H66" i="1"/>
  <c r="P34" i="7" s="1"/>
  <c r="G67" i="1"/>
  <c r="O35" i="7" s="1"/>
  <c r="H67" i="1"/>
  <c r="P35" i="7" s="1"/>
  <c r="G68" i="1"/>
  <c r="O36" i="7" s="1"/>
  <c r="AP14" i="7" s="1"/>
  <c r="H68" i="1"/>
  <c r="P36" i="7" s="1"/>
  <c r="AQ14" i="7" s="1"/>
  <c r="G69" i="1"/>
  <c r="O37" i="7" s="1"/>
  <c r="H69" i="1"/>
  <c r="P37" i="7" s="1"/>
  <c r="G63" i="1"/>
  <c r="O31" i="7" s="1"/>
  <c r="H63" i="1"/>
  <c r="P31" i="7" s="1"/>
  <c r="G60" i="1"/>
  <c r="H60" i="1"/>
  <c r="K68" i="1"/>
  <c r="T36" i="7" s="1"/>
  <c r="J68" i="1"/>
  <c r="S36" i="7" s="1"/>
  <c r="K82" i="1"/>
  <c r="T50" i="7" s="1"/>
  <c r="J82" i="1"/>
  <c r="S50" i="7" s="1"/>
  <c r="K81" i="1"/>
  <c r="T49" i="7" s="1"/>
  <c r="J81" i="1"/>
  <c r="S49" i="7" s="1"/>
  <c r="K79" i="1"/>
  <c r="T47" i="7" s="1"/>
  <c r="J79" i="1"/>
  <c r="S47" i="7" s="1"/>
  <c r="E80" i="1"/>
  <c r="M48" i="7" s="1"/>
  <c r="J80" i="1"/>
  <c r="S48" i="7" s="1"/>
  <c r="K77" i="1"/>
  <c r="T45" i="7" s="1"/>
  <c r="J77" i="1"/>
  <c r="S45" i="7" s="1"/>
  <c r="K76" i="1"/>
  <c r="T44" i="7" s="1"/>
  <c r="J76" i="1"/>
  <c r="S44" i="7" s="1"/>
  <c r="K75" i="1"/>
  <c r="T43" i="7" s="1"/>
  <c r="J75" i="1"/>
  <c r="S43" i="7" s="1"/>
  <c r="J71" i="1"/>
  <c r="S39" i="7" s="1"/>
  <c r="K67" i="1"/>
  <c r="T35" i="7" s="1"/>
  <c r="K66" i="1"/>
  <c r="T34" i="7" s="1"/>
  <c r="J66" i="1"/>
  <c r="S34" i="7" s="1"/>
  <c r="E65" i="1"/>
  <c r="M33" i="7" s="1"/>
  <c r="F68" i="1"/>
  <c r="N36" i="7" s="1"/>
  <c r="AO14" i="7" s="1"/>
  <c r="F81" i="1"/>
  <c r="N49" i="7" s="1"/>
  <c r="F79" i="1"/>
  <c r="N47" i="7" s="1"/>
  <c r="AO24" i="7" s="1"/>
  <c r="F78" i="1"/>
  <c r="N46" i="7" s="1"/>
  <c r="F77" i="1"/>
  <c r="N45" i="7" s="1"/>
  <c r="F76" i="1"/>
  <c r="N44" i="7" s="1"/>
  <c r="F75" i="1"/>
  <c r="N43" i="7" s="1"/>
  <c r="F74" i="1"/>
  <c r="N42" i="7" s="1"/>
  <c r="F73" i="1"/>
  <c r="N41" i="7" s="1"/>
  <c r="AO18" i="7" s="1"/>
  <c r="F72" i="1"/>
  <c r="N40" i="7" s="1"/>
  <c r="F71" i="1"/>
  <c r="N39" i="7" s="1"/>
  <c r="F69" i="1"/>
  <c r="N37" i="7" s="1"/>
  <c r="D50" i="7" l="1"/>
  <c r="AQ22" i="7"/>
  <c r="AP17" i="7"/>
  <c r="AP15" i="7"/>
  <c r="AQ16" i="7"/>
  <c r="AP16" i="7"/>
  <c r="P51" i="7"/>
  <c r="O51" i="7"/>
  <c r="AQ19" i="7"/>
  <c r="AP19" i="7"/>
  <c r="AP22" i="7"/>
  <c r="AQ15" i="7"/>
  <c r="AP21" i="7"/>
  <c r="AP25" i="7"/>
  <c r="AQ17" i="7"/>
  <c r="AQ21" i="7"/>
  <c r="AQ25" i="7"/>
  <c r="T64" i="1"/>
  <c r="I37" i="9" s="1"/>
  <c r="C50" i="7"/>
  <c r="F66" i="1"/>
  <c r="N34" i="7" s="1"/>
  <c r="F63" i="1"/>
  <c r="N31" i="7" s="1"/>
  <c r="M42" i="1"/>
  <c r="M81" i="1" s="1"/>
  <c r="V49" i="7" s="1"/>
  <c r="N42" i="1"/>
  <c r="N81" i="1" s="1"/>
  <c r="W49" i="7" s="1"/>
  <c r="L42" i="1"/>
  <c r="L81" i="1" s="1"/>
  <c r="U49" i="7" s="1"/>
  <c r="L27" i="1" l="1"/>
  <c r="T79" i="2" l="1"/>
  <c r="B43" i="9" s="1"/>
  <c r="V84" i="2"/>
  <c r="T84" i="2"/>
  <c r="B48" i="9" s="1"/>
  <c r="T75" i="2"/>
  <c r="B39" i="9" s="1"/>
  <c r="T70" i="2"/>
  <c r="B34" i="9" s="1"/>
  <c r="E86" i="2"/>
  <c r="A48" i="7" s="1"/>
  <c r="E84" i="2"/>
  <c r="A46" i="7" s="1"/>
  <c r="E81" i="2"/>
  <c r="A43" i="7" s="1"/>
  <c r="E76" i="2"/>
  <c r="A38" i="7" s="1"/>
  <c r="F87" i="2"/>
  <c r="B49" i="7" s="1"/>
  <c r="AO25" i="7" s="1"/>
  <c r="F85" i="2"/>
  <c r="B47" i="7" s="1"/>
  <c r="F83" i="2"/>
  <c r="B45" i="7" s="1"/>
  <c r="AO22" i="7" s="1"/>
  <c r="F80" i="2"/>
  <c r="B42" i="7" s="1"/>
  <c r="AO19" i="7" s="1"/>
  <c r="F79" i="2"/>
  <c r="B41" i="7" s="1"/>
  <c r="AO17" i="7" s="1"/>
  <c r="F78" i="2"/>
  <c r="B40" i="7" s="1"/>
  <c r="AO16" i="7" s="1"/>
  <c r="F77" i="2"/>
  <c r="B39" i="7" s="1"/>
  <c r="AO15" i="7" s="1"/>
  <c r="F74" i="2"/>
  <c r="B36" i="7" s="1"/>
  <c r="F72" i="2"/>
  <c r="B34" i="7" s="1"/>
  <c r="F71" i="2"/>
  <c r="B33" i="7" s="1"/>
  <c r="F69" i="2"/>
  <c r="B31" i="7" s="1"/>
  <c r="U34" i="2"/>
  <c r="I34" i="2"/>
  <c r="K34" i="2"/>
  <c r="Z19" i="1"/>
  <c r="W19" i="1"/>
  <c r="U19" i="1"/>
  <c r="F67" i="1"/>
  <c r="T64" i="2"/>
  <c r="S64" i="2"/>
  <c r="R64" i="2"/>
  <c r="G64" i="2"/>
  <c r="H64" i="2"/>
  <c r="F82" i="2"/>
  <c r="B44" i="7" s="1"/>
  <c r="AO21" i="7" s="1"/>
  <c r="M36" i="2"/>
  <c r="M78" i="2" s="1"/>
  <c r="I40" i="7" s="1"/>
  <c r="N36" i="2"/>
  <c r="N78" i="2" s="1"/>
  <c r="J40" i="7" s="1"/>
  <c r="L36" i="2"/>
  <c r="L78" i="2" s="1"/>
  <c r="H40" i="7" s="1"/>
  <c r="F75" i="2"/>
  <c r="B37" i="7" s="1"/>
  <c r="W19" i="3"/>
  <c r="R33" i="9" s="1"/>
  <c r="V19" i="3"/>
  <c r="Q33" i="9" s="1"/>
  <c r="K18" i="3"/>
  <c r="AE31" i="7" s="1"/>
  <c r="J18" i="3"/>
  <c r="AD31" i="7" s="1"/>
  <c r="H21" i="3"/>
  <c r="AB34" i="7" s="1"/>
  <c r="AQ12" i="7" s="1"/>
  <c r="G21" i="3"/>
  <c r="AA34" i="7" s="1"/>
  <c r="AP12" i="7" s="1"/>
  <c r="F21" i="3"/>
  <c r="Z34" i="7" s="1"/>
  <c r="F20" i="3"/>
  <c r="Z33" i="7" s="1"/>
  <c r="G22" i="3"/>
  <c r="AA35" i="7" s="1"/>
  <c r="AP20" i="7" s="1"/>
  <c r="H22" i="3"/>
  <c r="AB35" i="7" s="1"/>
  <c r="AQ20" i="7" s="1"/>
  <c r="F22" i="3"/>
  <c r="Z35" i="7" s="1"/>
  <c r="AO20" i="7" s="1"/>
  <c r="E22" i="3"/>
  <c r="Y35" i="7" s="1"/>
  <c r="E21" i="3"/>
  <c r="Y34" i="7" s="1"/>
  <c r="G20" i="3"/>
  <c r="AA33" i="7" s="1"/>
  <c r="AP11" i="7" s="1"/>
  <c r="H20" i="3"/>
  <c r="AB33" i="7" s="1"/>
  <c r="AQ11" i="7" s="1"/>
  <c r="G19" i="3"/>
  <c r="AA32" i="7" s="1"/>
  <c r="H19" i="3"/>
  <c r="AB32" i="7" s="1"/>
  <c r="F19" i="3"/>
  <c r="Z32" i="7" s="1"/>
  <c r="E19" i="3"/>
  <c r="Y32" i="7" s="1"/>
  <c r="G18" i="3"/>
  <c r="AA31" i="7" s="1"/>
  <c r="AA36" i="7" s="1"/>
  <c r="H18" i="3"/>
  <c r="AB31" i="7" s="1"/>
  <c r="AB36" i="7" s="1"/>
  <c r="F18" i="3"/>
  <c r="Z31" i="7" s="1"/>
  <c r="Z36" i="7" s="1"/>
  <c r="E18" i="3"/>
  <c r="Y31" i="7" s="1"/>
  <c r="T14" i="3"/>
  <c r="S14" i="3"/>
  <c r="R14" i="3"/>
  <c r="G14" i="3"/>
  <c r="H14" i="3"/>
  <c r="F14" i="3"/>
  <c r="Y6" i="3"/>
  <c r="Y19" i="3" s="1"/>
  <c r="Z6" i="3"/>
  <c r="Z19" i="3" s="1"/>
  <c r="X6" i="3"/>
  <c r="X19" i="3" s="1"/>
  <c r="M6" i="3"/>
  <c r="M18" i="3" s="1"/>
  <c r="N6" i="3"/>
  <c r="N18" i="3" s="1"/>
  <c r="L6" i="3"/>
  <c r="L18" i="3" s="1"/>
  <c r="W24" i="4"/>
  <c r="Y36" i="9" s="1"/>
  <c r="V24" i="4"/>
  <c r="X36" i="9" s="1"/>
  <c r="W23" i="4"/>
  <c r="Y35" i="9" s="1"/>
  <c r="W21" i="4"/>
  <c r="Y33" i="9" s="1"/>
  <c r="V21" i="4"/>
  <c r="X33" i="9" s="1"/>
  <c r="W22" i="4"/>
  <c r="Y34" i="9" s="1"/>
  <c r="S21" i="4"/>
  <c r="T21" i="4"/>
  <c r="S22" i="4"/>
  <c r="T22" i="4"/>
  <c r="Q21" i="4"/>
  <c r="R21" i="4"/>
  <c r="P21" i="4"/>
  <c r="Q22" i="4"/>
  <c r="R22" i="4"/>
  <c r="G23" i="4"/>
  <c r="AA39" i="7" s="1"/>
  <c r="H23" i="4"/>
  <c r="AB39" i="7" s="1"/>
  <c r="G25" i="4"/>
  <c r="AA41" i="7" s="1"/>
  <c r="AP23" i="7" s="1"/>
  <c r="H25" i="4"/>
  <c r="AB41" i="7" s="1"/>
  <c r="AQ23" i="7" s="1"/>
  <c r="G21" i="4"/>
  <c r="H21" i="4"/>
  <c r="J23" i="4"/>
  <c r="AD39" i="7" s="1"/>
  <c r="F23" i="4"/>
  <c r="Z39" i="7" s="1"/>
  <c r="E23" i="4"/>
  <c r="F21" i="4"/>
  <c r="E9" i="8" s="1"/>
  <c r="D21" i="4"/>
  <c r="G17" i="4"/>
  <c r="H17" i="4"/>
  <c r="R17" i="4"/>
  <c r="S17" i="4"/>
  <c r="T17" i="4"/>
  <c r="F17" i="4"/>
  <c r="Y6" i="4"/>
  <c r="Z6" i="4"/>
  <c r="X6" i="4"/>
  <c r="Y5" i="4"/>
  <c r="Z5" i="4"/>
  <c r="X5" i="4"/>
  <c r="Z7" i="4"/>
  <c r="X7" i="4"/>
  <c r="Y15" i="4"/>
  <c r="Y22" i="4" s="1"/>
  <c r="AA34" i="9" s="1"/>
  <c r="Z15" i="4"/>
  <c r="X15" i="4"/>
  <c r="X22" i="4" s="1"/>
  <c r="Z34" i="9" s="1"/>
  <c r="AO11" i="7" l="1"/>
  <c r="AP9" i="7"/>
  <c r="AA42" i="7"/>
  <c r="AO9" i="7"/>
  <c r="AQ9" i="7"/>
  <c r="AB42" i="7"/>
  <c r="Z21" i="4"/>
  <c r="AH31" i="7"/>
  <c r="T33" i="9"/>
  <c r="AG31" i="7"/>
  <c r="U33" i="9"/>
  <c r="H23" i="3"/>
  <c r="Y21" i="4"/>
  <c r="E24" i="4"/>
  <c r="Y40" i="7" s="1"/>
  <c r="Y39" i="7"/>
  <c r="G23" i="3"/>
  <c r="T23" i="4"/>
  <c r="T24" i="4" s="1"/>
  <c r="S23" i="4"/>
  <c r="S24" i="4" s="1"/>
  <c r="F19" i="4"/>
  <c r="X21" i="4"/>
  <c r="Z33" i="9" s="1"/>
  <c r="AB33" i="9"/>
  <c r="H26" i="4"/>
  <c r="AA33" i="9"/>
  <c r="G26" i="4"/>
  <c r="F89" i="2"/>
  <c r="B50" i="7"/>
  <c r="N35" i="7"/>
  <c r="N51" i="7" s="1"/>
  <c r="F83" i="1"/>
  <c r="AO12" i="7"/>
  <c r="S33" i="9"/>
  <c r="F23" i="3"/>
  <c r="AF31" i="7"/>
  <c r="R23" i="4"/>
  <c r="R24" i="4" s="1"/>
  <c r="V85" i="2"/>
  <c r="C48" i="9"/>
  <c r="F64" i="2"/>
  <c r="G33" i="5"/>
  <c r="AA45" i="7" s="1"/>
  <c r="H33" i="5"/>
  <c r="AB45" i="7" s="1"/>
  <c r="G34" i="5"/>
  <c r="AA46" i="7" s="1"/>
  <c r="AP13" i="7" s="1"/>
  <c r="H34" i="5"/>
  <c r="AB46" i="7" s="1"/>
  <c r="AQ13" i="7" s="1"/>
  <c r="G29" i="5"/>
  <c r="F9" i="8" s="1"/>
  <c r="H29" i="5"/>
  <c r="G9" i="8" s="1"/>
  <c r="W33" i="5"/>
  <c r="AF37" i="9" s="1"/>
  <c r="W32" i="5"/>
  <c r="AF36" i="9" s="1"/>
  <c r="AF35" i="9"/>
  <c r="V31" i="5"/>
  <c r="AE35" i="9" s="1"/>
  <c r="V30" i="5"/>
  <c r="AE34" i="9" s="1"/>
  <c r="F34" i="5"/>
  <c r="Z46" i="7" s="1"/>
  <c r="AO13" i="7" s="1"/>
  <c r="E34" i="5"/>
  <c r="Y46" i="7" s="1"/>
  <c r="F33" i="5"/>
  <c r="Z45" i="7" s="1"/>
  <c r="Z13" i="5"/>
  <c r="Y13" i="5"/>
  <c r="X13" i="5"/>
  <c r="AQ10" i="7" l="1"/>
  <c r="AB47" i="7"/>
  <c r="AQ30" i="7" s="1"/>
  <c r="AO10" i="7"/>
  <c r="Z47" i="7"/>
  <c r="AP10" i="7"/>
  <c r="AA47" i="7"/>
  <c r="AP30" i="7" s="1"/>
  <c r="D9" i="8"/>
  <c r="D10" i="8" s="1"/>
  <c r="C9" i="8"/>
  <c r="C10" i="8" s="1"/>
  <c r="B9" i="8"/>
  <c r="B10" i="8" s="1"/>
  <c r="F35" i="5"/>
  <c r="V86" i="2"/>
  <c r="C49" i="9"/>
  <c r="F99" i="2"/>
  <c r="F98" i="2"/>
  <c r="AB38" i="2"/>
  <c r="AC38" i="2"/>
  <c r="AA38" i="2"/>
  <c r="G97" i="2"/>
  <c r="H97" i="2"/>
  <c r="F95" i="2"/>
  <c r="F97" i="2" s="1"/>
  <c r="G94" i="2"/>
  <c r="H94" i="2"/>
  <c r="F92" i="2"/>
  <c r="F94" i="2" s="1"/>
  <c r="V87" i="2" l="1"/>
  <c r="C50" i="9"/>
  <c r="Z20" i="5"/>
  <c r="Y20" i="5"/>
  <c r="X20" i="5"/>
  <c r="V88" i="2" l="1"/>
  <c r="C52" i="9" s="1"/>
  <c r="C51" i="9"/>
  <c r="M45" i="2"/>
  <c r="M85" i="2" s="1"/>
  <c r="I47" i="7" s="1"/>
  <c r="N45" i="2"/>
  <c r="N85" i="2" s="1"/>
  <c r="J47" i="7" s="1"/>
  <c r="T72" i="2" l="1"/>
  <c r="B36" i="9" s="1"/>
  <c r="W61" i="1" l="1"/>
  <c r="K34" i="9" s="1"/>
  <c r="V61" i="1"/>
  <c r="J34" i="9" s="1"/>
  <c r="W30" i="5" l="1"/>
  <c r="AF34" i="9" s="1"/>
  <c r="P30" i="5"/>
  <c r="P31" i="5" s="1"/>
  <c r="V33" i="5"/>
  <c r="AE37" i="9" s="1"/>
  <c r="V32" i="5"/>
  <c r="AE36" i="9" s="1"/>
  <c r="W29" i="5"/>
  <c r="AF33" i="9" s="1"/>
  <c r="V29" i="5"/>
  <c r="AE33" i="9" s="1"/>
  <c r="V22" i="4"/>
  <c r="X34" i="9" s="1"/>
  <c r="P22" i="4"/>
  <c r="W25" i="4"/>
  <c r="Y37" i="9" s="1"/>
  <c r="V25" i="4"/>
  <c r="X37" i="9" s="1"/>
  <c r="V23" i="4"/>
  <c r="X35" i="9" s="1"/>
  <c r="W22" i="3"/>
  <c r="R36" i="9" s="1"/>
  <c r="V22" i="3"/>
  <c r="Q36" i="9" s="1"/>
  <c r="W21" i="3"/>
  <c r="R35" i="9" s="1"/>
  <c r="V21" i="3"/>
  <c r="Q35" i="9" s="1"/>
  <c r="W20" i="3"/>
  <c r="R34" i="9" s="1"/>
  <c r="V20" i="3"/>
  <c r="Q34" i="9" s="1"/>
  <c r="V67" i="1"/>
  <c r="J40" i="9" s="1"/>
  <c r="V66" i="1"/>
  <c r="J39" i="9" s="1"/>
  <c r="W65" i="1"/>
  <c r="K38" i="9" s="1"/>
  <c r="V65" i="1"/>
  <c r="J38" i="9" s="1"/>
  <c r="V64" i="1"/>
  <c r="J37" i="9" s="1"/>
  <c r="W63" i="1"/>
  <c r="K36" i="9" s="1"/>
  <c r="V63" i="1"/>
  <c r="J36" i="9" s="1"/>
  <c r="W60" i="1"/>
  <c r="K33" i="9" s="1"/>
  <c r="V60" i="1"/>
  <c r="J33" i="9" s="1"/>
  <c r="V78" i="2"/>
  <c r="C42" i="9" s="1"/>
  <c r="V77" i="2"/>
  <c r="C41" i="9" s="1"/>
  <c r="W73" i="2"/>
  <c r="D37" i="9" s="1"/>
  <c r="V73" i="2"/>
  <c r="C37" i="9" s="1"/>
  <c r="W71" i="2"/>
  <c r="D35" i="9" s="1"/>
  <c r="V71" i="2"/>
  <c r="C35" i="9" s="1"/>
  <c r="W72" i="2"/>
  <c r="D36" i="9" s="1"/>
  <c r="V72" i="2"/>
  <c r="C36" i="9" s="1"/>
  <c r="W70" i="2"/>
  <c r="D34" i="9" s="1"/>
  <c r="W69" i="2" l="1"/>
  <c r="D33" i="9" s="1"/>
  <c r="V69" i="2"/>
  <c r="C33" i="9" s="1"/>
  <c r="D5" i="9" l="1"/>
  <c r="G5" i="9" s="1"/>
  <c r="J5" i="9" s="1"/>
  <c r="M5" i="9" s="1"/>
  <c r="C5" i="9"/>
  <c r="F5" i="9" s="1"/>
  <c r="I5" i="9" s="1"/>
  <c r="L5" i="9" s="1"/>
  <c r="B5" i="9"/>
  <c r="E5" i="9" s="1"/>
  <c r="H5" i="9" s="1"/>
  <c r="K5" i="9" s="1"/>
  <c r="AG5" i="9" l="1"/>
  <c r="AJ5" i="9" s="1"/>
  <c r="AM5" i="9" s="1"/>
  <c r="AP5" i="9" s="1"/>
  <c r="AS5" i="9" s="1"/>
  <c r="AV5" i="9" s="1"/>
  <c r="AY5" i="9" s="1"/>
  <c r="O5" i="9"/>
  <c r="R5" i="9" s="1"/>
  <c r="U5" i="9" s="1"/>
  <c r="X5" i="9" s="1"/>
  <c r="AA5" i="9" s="1"/>
  <c r="AD5" i="9" s="1"/>
  <c r="AF5" i="9"/>
  <c r="AI5" i="9" s="1"/>
  <c r="AL5" i="9" s="1"/>
  <c r="AO5" i="9" s="1"/>
  <c r="AR5" i="9" s="1"/>
  <c r="AU5" i="9" s="1"/>
  <c r="AX5" i="9" s="1"/>
  <c r="N5" i="9"/>
  <c r="Q5" i="9" s="1"/>
  <c r="T5" i="9" s="1"/>
  <c r="W5" i="9" s="1"/>
  <c r="Z5" i="9" s="1"/>
  <c r="AC5" i="9" s="1"/>
  <c r="AH5" i="9"/>
  <c r="AK5" i="9" s="1"/>
  <c r="AN5" i="9" s="1"/>
  <c r="AQ5" i="9" s="1"/>
  <c r="AT5" i="9" s="1"/>
  <c r="AW5" i="9" s="1"/>
  <c r="AZ5" i="9" s="1"/>
  <c r="P5" i="9"/>
  <c r="S5" i="9" s="1"/>
  <c r="V5" i="9" s="1"/>
  <c r="Y5" i="9" s="1"/>
  <c r="AB5" i="9" s="1"/>
  <c r="AE5" i="9" s="1"/>
  <c r="BL5" i="9" l="1"/>
  <c r="BC5" i="9"/>
  <c r="BF5" i="9" s="1"/>
  <c r="BI5" i="9" s="1"/>
  <c r="BJ5" i="9"/>
  <c r="BA5" i="9"/>
  <c r="BD5" i="9" s="1"/>
  <c r="BG5" i="9" s="1"/>
  <c r="BK5" i="9"/>
  <c r="BB5" i="9"/>
  <c r="BE5" i="9" s="1"/>
  <c r="BH5" i="9" s="1"/>
  <c r="R56" i="1"/>
  <c r="K87" i="2" l="1"/>
  <c r="G49" i="7" s="1"/>
  <c r="J87" i="2"/>
  <c r="F49" i="7" s="1"/>
  <c r="M23" i="2"/>
  <c r="N23" i="2"/>
  <c r="K80" i="1"/>
  <c r="T48" i="7" s="1"/>
  <c r="J78" i="1"/>
  <c r="S46" i="7" s="1"/>
  <c r="K78" i="1"/>
  <c r="T46" i="7" s="1"/>
  <c r="G89" i="2" l="1"/>
  <c r="H89" i="2"/>
  <c r="H83" i="1"/>
  <c r="G83" i="1"/>
  <c r="K22" i="3"/>
  <c r="AE35" i="7" s="1"/>
  <c r="J22" i="3"/>
  <c r="AD35" i="7" s="1"/>
  <c r="J25" i="4"/>
  <c r="AD41" i="7" s="1"/>
  <c r="K24" i="4"/>
  <c r="AE40" i="7" s="1"/>
  <c r="F25" i="4"/>
  <c r="G19" i="4"/>
  <c r="R8" i="6" s="1"/>
  <c r="H19" i="4"/>
  <c r="S8" i="6" s="1"/>
  <c r="Q8" i="6"/>
  <c r="K34" i="5"/>
  <c r="AE46" i="7" s="1"/>
  <c r="J34" i="5"/>
  <c r="AD46" i="7" s="1"/>
  <c r="F26" i="5"/>
  <c r="F25" i="5"/>
  <c r="M11" i="3"/>
  <c r="M22" i="3" s="1"/>
  <c r="AG35" i="7" s="1"/>
  <c r="N11" i="3"/>
  <c r="N22" i="3" s="1"/>
  <c r="AH35" i="7" s="1"/>
  <c r="L11" i="3"/>
  <c r="L22" i="3" s="1"/>
  <c r="AF35" i="7" s="1"/>
  <c r="Z41" i="7" l="1"/>
  <c r="AO23" i="7" s="1"/>
  <c r="F26" i="4"/>
  <c r="H35" i="5"/>
  <c r="G35" i="5"/>
  <c r="F36" i="5"/>
  <c r="H27" i="4"/>
  <c r="G27" i="4"/>
  <c r="M10" i="3"/>
  <c r="M21" i="3" s="1"/>
  <c r="AG34" i="7" s="1"/>
  <c r="N10" i="3"/>
  <c r="N21" i="3" s="1"/>
  <c r="AH34" i="7" s="1"/>
  <c r="L10" i="3"/>
  <c r="L21" i="3" s="1"/>
  <c r="AF34" i="7" s="1"/>
  <c r="M28" i="1"/>
  <c r="N28" i="1"/>
  <c r="L28" i="1"/>
  <c r="M24" i="1"/>
  <c r="N24" i="1"/>
  <c r="L24" i="1"/>
  <c r="M25" i="2"/>
  <c r="M73" i="2" s="1"/>
  <c r="I35" i="7" s="1"/>
  <c r="N25" i="2"/>
  <c r="N73" i="2" s="1"/>
  <c r="J35" i="7" s="1"/>
  <c r="L25" i="2"/>
  <c r="M12" i="5"/>
  <c r="M34" i="5" s="1"/>
  <c r="AG46" i="7" s="1"/>
  <c r="N12" i="5"/>
  <c r="N34" i="5" s="1"/>
  <c r="AH46" i="7" s="1"/>
  <c r="L12" i="5"/>
  <c r="L34" i="5" s="1"/>
  <c r="AF46" i="7" s="1"/>
  <c r="M22" i="2"/>
  <c r="N22" i="2"/>
  <c r="Z42" i="7" l="1"/>
  <c r="AO30" i="7" s="1"/>
  <c r="F27" i="4"/>
  <c r="N71" i="1"/>
  <c r="W39" i="7" s="1"/>
  <c r="V16" i="7" s="1"/>
  <c r="AN16" i="7" s="1"/>
  <c r="AT16" i="7" s="1"/>
  <c r="L71" i="1"/>
  <c r="U39" i="7" s="1"/>
  <c r="T16" i="7" s="1"/>
  <c r="AL16" i="7" s="1"/>
  <c r="M71" i="1"/>
  <c r="V39" i="7" s="1"/>
  <c r="U16" i="7" s="1"/>
  <c r="AM16" i="7" s="1"/>
  <c r="AS16" i="7" s="1"/>
  <c r="M20" i="1"/>
  <c r="L73" i="2"/>
  <c r="H35" i="7" s="1"/>
  <c r="Z16" i="4"/>
  <c r="Z22" i="4" s="1"/>
  <c r="AB34" i="9" s="1"/>
  <c r="L45" i="2"/>
  <c r="L85" i="2" s="1"/>
  <c r="H47" i="7" s="1"/>
  <c r="Y8" i="3" l="1"/>
  <c r="Y21" i="3" s="1"/>
  <c r="T35" i="9" s="1"/>
  <c r="Y10" i="3"/>
  <c r="Y22" i="3" s="1"/>
  <c r="T36" i="9" s="1"/>
  <c r="AA14" i="9" s="1"/>
  <c r="Z10" i="3"/>
  <c r="Z22" i="3" s="1"/>
  <c r="U36" i="9" s="1"/>
  <c r="AB14" i="9" s="1"/>
  <c r="X10" i="3"/>
  <c r="X22" i="3" s="1"/>
  <c r="S36" i="9" s="1"/>
  <c r="Z14" i="9" s="1"/>
  <c r="L23" i="2" l="1"/>
  <c r="L22" i="2"/>
  <c r="F56" i="1" l="1"/>
  <c r="A35" i="2" l="1"/>
  <c r="A39" i="2" s="1"/>
  <c r="E38" i="2"/>
  <c r="A43" i="2" l="1"/>
  <c r="A46" i="2" s="1"/>
  <c r="F90" i="2"/>
  <c r="A38" i="2"/>
  <c r="F26" i="7"/>
  <c r="G26" i="7"/>
  <c r="I8" i="6"/>
  <c r="J8" i="6"/>
  <c r="C8" i="6"/>
  <c r="O8" i="6" s="1"/>
  <c r="U8" i="6" s="1"/>
  <c r="D8" i="6"/>
  <c r="Y21" i="5"/>
  <c r="Z21" i="5"/>
  <c r="Y22" i="5"/>
  <c r="Z22" i="5"/>
  <c r="Y23" i="5"/>
  <c r="Z23" i="5"/>
  <c r="Y17" i="5"/>
  <c r="Z17" i="5"/>
  <c r="Y19" i="5"/>
  <c r="Z19" i="5"/>
  <c r="Y14" i="5"/>
  <c r="Z14" i="5"/>
  <c r="Y15" i="5"/>
  <c r="Z15" i="5"/>
  <c r="Y18" i="5"/>
  <c r="Z18" i="5"/>
  <c r="Y16" i="5"/>
  <c r="Z16" i="5"/>
  <c r="Y12" i="5"/>
  <c r="Y33" i="5" s="1"/>
  <c r="AH37" i="9" s="1"/>
  <c r="Z12" i="5"/>
  <c r="Z33" i="5" s="1"/>
  <c r="AI37" i="9" s="1"/>
  <c r="Y11" i="5"/>
  <c r="Y32" i="5" s="1"/>
  <c r="AH36" i="9" s="1"/>
  <c r="Z11" i="5"/>
  <c r="Z32" i="5" s="1"/>
  <c r="AI36" i="9" s="1"/>
  <c r="Y5" i="5"/>
  <c r="Z5" i="5"/>
  <c r="Y6" i="5"/>
  <c r="Z6" i="5"/>
  <c r="Y7" i="5"/>
  <c r="Z7" i="5"/>
  <c r="Y8" i="5"/>
  <c r="Z8" i="5"/>
  <c r="Y14" i="4"/>
  <c r="Y25" i="4" s="1"/>
  <c r="AA37" i="9" s="1"/>
  <c r="Z14" i="4"/>
  <c r="Z25" i="4" s="1"/>
  <c r="AB37" i="9" s="1"/>
  <c r="Y13" i="4"/>
  <c r="Z13" i="4"/>
  <c r="Y12" i="4"/>
  <c r="Z12" i="4"/>
  <c r="Y11" i="4"/>
  <c r="Z11" i="4"/>
  <c r="Y9" i="4"/>
  <c r="Z9" i="4"/>
  <c r="Y10" i="4"/>
  <c r="Z10" i="4"/>
  <c r="Y8" i="4"/>
  <c r="Z8" i="4"/>
  <c r="Y7" i="4"/>
  <c r="Y23" i="4" s="1"/>
  <c r="M7" i="4"/>
  <c r="N7" i="4"/>
  <c r="M11" i="4"/>
  <c r="N11" i="4"/>
  <c r="M9" i="4"/>
  <c r="N9" i="4"/>
  <c r="M10" i="4"/>
  <c r="N10" i="4"/>
  <c r="M8" i="4"/>
  <c r="N8" i="4"/>
  <c r="N12" i="4"/>
  <c r="M12" i="4"/>
  <c r="M13" i="4"/>
  <c r="N13" i="4"/>
  <c r="M14" i="4"/>
  <c r="M25" i="4" s="1"/>
  <c r="AG41" i="7" s="1"/>
  <c r="N14" i="4"/>
  <c r="N25" i="4" s="1"/>
  <c r="AH41" i="7" s="1"/>
  <c r="G24" i="3"/>
  <c r="I7" i="6"/>
  <c r="J7" i="6"/>
  <c r="Y9" i="3"/>
  <c r="Y20" i="3" s="1"/>
  <c r="Z9" i="3"/>
  <c r="Z20" i="3" s="1"/>
  <c r="Z8" i="3"/>
  <c r="Z21" i="3" s="1"/>
  <c r="U35" i="9" s="1"/>
  <c r="M8" i="3"/>
  <c r="N8" i="3"/>
  <c r="M9" i="3"/>
  <c r="N9" i="3"/>
  <c r="L9" i="3"/>
  <c r="Y24" i="4" l="1"/>
  <c r="AA36" i="9" s="1"/>
  <c r="T34" i="9"/>
  <c r="Y23" i="3"/>
  <c r="T37" i="9" s="1"/>
  <c r="Y29" i="5"/>
  <c r="AH33" i="9" s="1"/>
  <c r="Y30" i="5"/>
  <c r="AH34" i="9" s="1"/>
  <c r="Y31" i="5"/>
  <c r="AH35" i="9" s="1"/>
  <c r="U34" i="9"/>
  <c r="Z23" i="3"/>
  <c r="U37" i="9" s="1"/>
  <c r="Z29" i="5"/>
  <c r="AI33" i="9" s="1"/>
  <c r="Z30" i="5"/>
  <c r="AI34" i="9" s="1"/>
  <c r="Z31" i="5"/>
  <c r="AI35" i="9" s="1"/>
  <c r="N17" i="4"/>
  <c r="M17" i="4"/>
  <c r="N24" i="4"/>
  <c r="AH40" i="7" s="1"/>
  <c r="Z23" i="4"/>
  <c r="AB35" i="9" s="1"/>
  <c r="J11" i="9" s="1"/>
  <c r="M24" i="4"/>
  <c r="AG40" i="7" s="1"/>
  <c r="N23" i="4"/>
  <c r="AH39" i="7" s="1"/>
  <c r="AH42" i="7" s="1"/>
  <c r="Z17" i="4"/>
  <c r="Z24" i="4"/>
  <c r="M23" i="4"/>
  <c r="AG39" i="7" s="1"/>
  <c r="AG42" i="7" s="1"/>
  <c r="AA35" i="9"/>
  <c r="I11" i="9" s="1"/>
  <c r="Y26" i="4"/>
  <c r="AA38" i="9" s="1"/>
  <c r="N14" i="3"/>
  <c r="Y14" i="3"/>
  <c r="M14" i="3"/>
  <c r="Z14" i="3"/>
  <c r="Y17" i="4"/>
  <c r="P8" i="6"/>
  <c r="V8" i="6" s="1"/>
  <c r="D7" i="6"/>
  <c r="P7" i="6" s="1"/>
  <c r="H24" i="3"/>
  <c r="G16" i="3"/>
  <c r="R7" i="6" s="1"/>
  <c r="H16" i="3"/>
  <c r="S7" i="6" s="1"/>
  <c r="C7" i="6"/>
  <c r="O7" i="6" s="1"/>
  <c r="M33" i="1"/>
  <c r="N33" i="1"/>
  <c r="G56" i="1"/>
  <c r="C9" i="6" s="1"/>
  <c r="H56" i="1"/>
  <c r="D9" i="6" s="1"/>
  <c r="M38" i="1"/>
  <c r="M77" i="1" s="1"/>
  <c r="V45" i="7" s="1"/>
  <c r="N38" i="1"/>
  <c r="N77" i="1" s="1"/>
  <c r="W45" i="7" s="1"/>
  <c r="M39" i="1"/>
  <c r="M78" i="1" s="1"/>
  <c r="V46" i="7" s="1"/>
  <c r="N39" i="1"/>
  <c r="N78" i="1" s="1"/>
  <c r="W46" i="7" s="1"/>
  <c r="M44" i="1"/>
  <c r="N44" i="1"/>
  <c r="M40" i="1"/>
  <c r="M80" i="1" s="1"/>
  <c r="V48" i="7" s="1"/>
  <c r="N40" i="1"/>
  <c r="N80" i="1" s="1"/>
  <c r="W48" i="7" s="1"/>
  <c r="M43" i="1"/>
  <c r="M82" i="1" s="1"/>
  <c r="V50" i="7" s="1"/>
  <c r="N43" i="1"/>
  <c r="N82" i="1" s="1"/>
  <c r="W50" i="7" s="1"/>
  <c r="M41" i="1"/>
  <c r="M79" i="1" s="1"/>
  <c r="V47" i="7" s="1"/>
  <c r="AJ24" i="7" s="1"/>
  <c r="AM24" i="7" s="1"/>
  <c r="AS24" i="7" s="1"/>
  <c r="N41" i="1"/>
  <c r="N79" i="1" s="1"/>
  <c r="W47" i="7" s="1"/>
  <c r="AK24" i="7" s="1"/>
  <c r="AN24" i="7" s="1"/>
  <c r="AT24" i="7" s="1"/>
  <c r="M26" i="1"/>
  <c r="M72" i="1" s="1"/>
  <c r="V40" i="7" s="1"/>
  <c r="N26" i="1"/>
  <c r="N72" i="1" s="1"/>
  <c r="W40" i="7" s="1"/>
  <c r="M36" i="1"/>
  <c r="M75" i="1" s="1"/>
  <c r="V43" i="7" s="1"/>
  <c r="X20" i="7" s="1"/>
  <c r="AM20" i="7" s="1"/>
  <c r="AS20" i="7" s="1"/>
  <c r="N36" i="1"/>
  <c r="N75" i="1" s="1"/>
  <c r="W43" i="7" s="1"/>
  <c r="Y20" i="7" s="1"/>
  <c r="AN20" i="7" s="1"/>
  <c r="AT20" i="7" s="1"/>
  <c r="M37" i="1"/>
  <c r="M76" i="1" s="1"/>
  <c r="V44" i="7" s="1"/>
  <c r="N37" i="1"/>
  <c r="N76" i="1" s="1"/>
  <c r="W44" i="7" s="1"/>
  <c r="N17" i="1"/>
  <c r="M17" i="1"/>
  <c r="M21" i="1"/>
  <c r="M68" i="1" s="1"/>
  <c r="L14" i="7" s="1"/>
  <c r="AM14" i="7" s="1"/>
  <c r="AS14" i="7" s="1"/>
  <c r="N21" i="1"/>
  <c r="N68" i="1" s="1"/>
  <c r="W36" i="7" s="1"/>
  <c r="M14" i="7" s="1"/>
  <c r="AN14" i="7" s="1"/>
  <c r="M19" i="1"/>
  <c r="N19" i="1"/>
  <c r="M14" i="1"/>
  <c r="N14" i="1"/>
  <c r="M32" i="1"/>
  <c r="M73" i="1" s="1"/>
  <c r="V41" i="7" s="1"/>
  <c r="X18" i="7" s="1"/>
  <c r="AM18" i="7" s="1"/>
  <c r="AS18" i="7" s="1"/>
  <c r="N32" i="1"/>
  <c r="N73" i="1" s="1"/>
  <c r="W41" i="7" s="1"/>
  <c r="Y18" i="7" s="1"/>
  <c r="AN18" i="7" s="1"/>
  <c r="AT18" i="7" s="1"/>
  <c r="M10" i="1"/>
  <c r="N10" i="1"/>
  <c r="M11" i="1"/>
  <c r="N11" i="1"/>
  <c r="M12" i="1"/>
  <c r="M63" i="1" s="1"/>
  <c r="V31" i="7" s="1"/>
  <c r="N12" i="1"/>
  <c r="N63" i="1" s="1"/>
  <c r="W31" i="7" s="1"/>
  <c r="M16" i="1"/>
  <c r="M66" i="1" s="1"/>
  <c r="V34" i="7" s="1"/>
  <c r="N16" i="1"/>
  <c r="N66" i="1" s="1"/>
  <c r="W34" i="7" s="1"/>
  <c r="M13" i="1"/>
  <c r="M64" i="1" s="1"/>
  <c r="V32" i="7" s="1"/>
  <c r="N13" i="1"/>
  <c r="N64" i="1" s="1"/>
  <c r="W32" i="7" s="1"/>
  <c r="M18" i="1"/>
  <c r="M67" i="1" s="1"/>
  <c r="V35" i="7" s="1"/>
  <c r="N18" i="1"/>
  <c r="N67" i="1" s="1"/>
  <c r="W35" i="7" s="1"/>
  <c r="S56" i="1"/>
  <c r="I9" i="6" s="1"/>
  <c r="T56" i="1"/>
  <c r="J9" i="6" s="1"/>
  <c r="Y52" i="1"/>
  <c r="Y61" i="1" s="1"/>
  <c r="M34" i="9" s="1"/>
  <c r="Z52" i="1"/>
  <c r="Z61" i="1" s="1"/>
  <c r="N34" i="9" s="1"/>
  <c r="Y44" i="1"/>
  <c r="Z44" i="1"/>
  <c r="Y36" i="1"/>
  <c r="Y69" i="1" s="1"/>
  <c r="M42" i="9" s="1"/>
  <c r="AV22" i="9" s="1"/>
  <c r="Z36" i="1"/>
  <c r="Z69" i="1" s="1"/>
  <c r="N42" i="9" s="1"/>
  <c r="AW22" i="9" s="1"/>
  <c r="Y37" i="1"/>
  <c r="Y70" i="1" s="1"/>
  <c r="M43" i="9" s="1"/>
  <c r="BB23" i="9" s="1"/>
  <c r="Z37" i="1"/>
  <c r="Z70" i="1" s="1"/>
  <c r="N43" i="9" s="1"/>
  <c r="BC23" i="9" s="1"/>
  <c r="Y33" i="1"/>
  <c r="Z33" i="1"/>
  <c r="Y17" i="1"/>
  <c r="Z17" i="1"/>
  <c r="Y21" i="1"/>
  <c r="Y67" i="1" s="1"/>
  <c r="M40" i="9" s="1"/>
  <c r="AG16" i="9" s="1"/>
  <c r="Z21" i="1"/>
  <c r="Z67" i="1" s="1"/>
  <c r="N40" i="9" s="1"/>
  <c r="AH16" i="9" s="1"/>
  <c r="Y16" i="1"/>
  <c r="Y65" i="1" s="1"/>
  <c r="M38" i="9" s="1"/>
  <c r="R13" i="9" s="1"/>
  <c r="Z16" i="1"/>
  <c r="Z65" i="1" s="1"/>
  <c r="N38" i="9" s="1"/>
  <c r="S13" i="9" s="1"/>
  <c r="Y13" i="1"/>
  <c r="Y64" i="1" s="1"/>
  <c r="M37" i="9" s="1"/>
  <c r="Z13" i="1"/>
  <c r="Z64" i="1" s="1"/>
  <c r="N37" i="9" s="1"/>
  <c r="Y18" i="1"/>
  <c r="Z18" i="1"/>
  <c r="Z66" i="1" s="1"/>
  <c r="N39" i="9" s="1"/>
  <c r="Y14" i="9" s="1"/>
  <c r="Y19" i="1"/>
  <c r="Y14" i="1"/>
  <c r="Z14" i="1"/>
  <c r="Y10" i="1"/>
  <c r="Z10" i="1"/>
  <c r="Y11" i="1"/>
  <c r="Y62" i="1" s="1"/>
  <c r="M35" i="9" s="1"/>
  <c r="L12" i="9" s="1"/>
  <c r="Z11" i="1"/>
  <c r="Z62" i="1" s="1"/>
  <c r="N35" i="9" s="1"/>
  <c r="M12" i="9" s="1"/>
  <c r="Y12" i="1"/>
  <c r="Z12" i="1"/>
  <c r="Y6" i="1"/>
  <c r="Z6" i="1"/>
  <c r="Y7" i="1"/>
  <c r="Z7" i="1"/>
  <c r="Y8" i="1"/>
  <c r="Z8" i="1"/>
  <c r="N46" i="2"/>
  <c r="N87" i="2" s="1"/>
  <c r="J49" i="7" s="1"/>
  <c r="AK25" i="7" s="1"/>
  <c r="AN25" i="7" s="1"/>
  <c r="AT25" i="7" s="1"/>
  <c r="M46" i="2"/>
  <c r="M87" i="2" s="1"/>
  <c r="I49" i="7" s="1"/>
  <c r="AJ25" i="7" s="1"/>
  <c r="AM25" i="7" s="1"/>
  <c r="AS25" i="7" s="1"/>
  <c r="L43" i="2"/>
  <c r="L84" i="2" s="1"/>
  <c r="H46" i="7" s="1"/>
  <c r="M26" i="2"/>
  <c r="N26" i="2"/>
  <c r="M38" i="2"/>
  <c r="M80" i="2" s="1"/>
  <c r="I42" i="7" s="1"/>
  <c r="N38" i="2"/>
  <c r="N80" i="2" s="1"/>
  <c r="J42" i="7" s="1"/>
  <c r="M39" i="2"/>
  <c r="M81" i="2" s="1"/>
  <c r="I43" i="7" s="1"/>
  <c r="N39" i="2"/>
  <c r="N81" i="2" s="1"/>
  <c r="J43" i="7" s="1"/>
  <c r="M40" i="2"/>
  <c r="N40" i="2"/>
  <c r="M41" i="2"/>
  <c r="N41" i="2"/>
  <c r="M42" i="2"/>
  <c r="M83" i="2" s="1"/>
  <c r="I45" i="7" s="1"/>
  <c r="N42" i="2"/>
  <c r="N83" i="2" s="1"/>
  <c r="J45" i="7" s="1"/>
  <c r="M43" i="2"/>
  <c r="M84" i="2" s="1"/>
  <c r="I46" i="7" s="1"/>
  <c r="N43" i="2"/>
  <c r="N84" i="2" s="1"/>
  <c r="J46" i="7" s="1"/>
  <c r="M30" i="2"/>
  <c r="N30" i="2"/>
  <c r="M31" i="2"/>
  <c r="N31" i="2"/>
  <c r="M28" i="2"/>
  <c r="M74" i="2" s="1"/>
  <c r="I36" i="7" s="1"/>
  <c r="L12" i="7" s="1"/>
  <c r="AM12" i="7" s="1"/>
  <c r="AS12" i="7" s="1"/>
  <c r="N28" i="2"/>
  <c r="N74" i="2" s="1"/>
  <c r="J36" i="7" s="1"/>
  <c r="M12" i="7" s="1"/>
  <c r="AN12" i="7" s="1"/>
  <c r="AT12" i="7" s="1"/>
  <c r="M37" i="2"/>
  <c r="M79" i="2" s="1"/>
  <c r="I41" i="7" s="1"/>
  <c r="N37" i="2"/>
  <c r="N79" i="2" s="1"/>
  <c r="J41" i="7" s="1"/>
  <c r="M35" i="2"/>
  <c r="M77" i="2" s="1"/>
  <c r="I39" i="7" s="1"/>
  <c r="L15" i="7" s="1"/>
  <c r="AM15" i="7" s="1"/>
  <c r="AS15" i="7" s="1"/>
  <c r="N35" i="2"/>
  <c r="N77" i="2" s="1"/>
  <c r="J39" i="7" s="1"/>
  <c r="M15" i="7" s="1"/>
  <c r="AN15" i="7" s="1"/>
  <c r="AT15" i="7" s="1"/>
  <c r="M44" i="2"/>
  <c r="M86" i="2" s="1"/>
  <c r="I48" i="7" s="1"/>
  <c r="N44" i="2"/>
  <c r="N86" i="2" s="1"/>
  <c r="J48" i="7" s="1"/>
  <c r="M24" i="2"/>
  <c r="M71" i="2" s="1"/>
  <c r="I33" i="7" s="1"/>
  <c r="N24" i="2"/>
  <c r="N71" i="2" s="1"/>
  <c r="J33" i="7" s="1"/>
  <c r="M33" i="2"/>
  <c r="N33" i="2"/>
  <c r="M34" i="2"/>
  <c r="N34" i="2"/>
  <c r="M32" i="2"/>
  <c r="N32" i="2"/>
  <c r="M29" i="2"/>
  <c r="M76" i="2" s="1"/>
  <c r="I38" i="7" s="1"/>
  <c r="N29" i="2"/>
  <c r="N76" i="2" s="1"/>
  <c r="J38" i="7" s="1"/>
  <c r="M17" i="2"/>
  <c r="M69" i="2" s="1"/>
  <c r="I31" i="7" s="1"/>
  <c r="N17" i="2"/>
  <c r="N69" i="2" s="1"/>
  <c r="J31" i="7" s="1"/>
  <c r="M18" i="2"/>
  <c r="N18" i="2"/>
  <c r="M19" i="2"/>
  <c r="N19" i="2"/>
  <c r="M20" i="2"/>
  <c r="N20" i="2"/>
  <c r="M21" i="2"/>
  <c r="N21" i="2"/>
  <c r="M27" i="2"/>
  <c r="N27" i="2"/>
  <c r="Y62" i="2"/>
  <c r="Z62" i="2"/>
  <c r="Y56" i="2"/>
  <c r="Z56" i="2"/>
  <c r="Y58" i="2"/>
  <c r="Z58" i="2"/>
  <c r="Y57" i="2"/>
  <c r="Z57" i="2"/>
  <c r="Y63" i="2"/>
  <c r="Z63" i="2"/>
  <c r="Y43" i="2"/>
  <c r="Y86" i="2" s="1"/>
  <c r="F50" i="9" s="1"/>
  <c r="BB24" i="9" s="1"/>
  <c r="Z43" i="2"/>
  <c r="Z86" i="2" s="1"/>
  <c r="G50" i="9" s="1"/>
  <c r="BC24" i="9" s="1"/>
  <c r="Y46" i="2"/>
  <c r="Y88" i="2" s="1"/>
  <c r="F52" i="9" s="1"/>
  <c r="BK27" i="9" s="1"/>
  <c r="BK28" i="9" s="1"/>
  <c r="Z46" i="2"/>
  <c r="Y47" i="2"/>
  <c r="Z47" i="2"/>
  <c r="Y48" i="2"/>
  <c r="Z48" i="2"/>
  <c r="Y28" i="2"/>
  <c r="Y77" i="2" s="1"/>
  <c r="F41" i="9" s="1"/>
  <c r="U14" i="9" s="1"/>
  <c r="Z28" i="2"/>
  <c r="Z77" i="2" s="1"/>
  <c r="G41" i="9" s="1"/>
  <c r="V14" i="9" s="1"/>
  <c r="Y37" i="2"/>
  <c r="Y82" i="2" s="1"/>
  <c r="F46" i="9" s="1"/>
  <c r="AM19" i="9" s="1"/>
  <c r="Z37" i="2"/>
  <c r="Z82" i="2" s="1"/>
  <c r="G46" i="9" s="1"/>
  <c r="AN19" i="9" s="1"/>
  <c r="Y35" i="2"/>
  <c r="Z35" i="2"/>
  <c r="Y44" i="2"/>
  <c r="Z44" i="2"/>
  <c r="Y26" i="2"/>
  <c r="Y76" i="2" s="1"/>
  <c r="F40" i="9" s="1"/>
  <c r="U13" i="9" s="1"/>
  <c r="Z26" i="2"/>
  <c r="Z76" i="2" s="1"/>
  <c r="G40" i="9" s="1"/>
  <c r="V13" i="9" s="1"/>
  <c r="Y38" i="2"/>
  <c r="Z38" i="2"/>
  <c r="Y39" i="2"/>
  <c r="Z39" i="2"/>
  <c r="Y40" i="2"/>
  <c r="Z40" i="2"/>
  <c r="Y29" i="2"/>
  <c r="Z29" i="2"/>
  <c r="Y22" i="2"/>
  <c r="Y73" i="2" s="1"/>
  <c r="F37" i="9" s="1"/>
  <c r="L11" i="9" s="1"/>
  <c r="Z22" i="2"/>
  <c r="Z73" i="2" s="1"/>
  <c r="G37" i="9" s="1"/>
  <c r="Y30" i="2"/>
  <c r="Y78" i="2" s="1"/>
  <c r="F42" i="9" s="1"/>
  <c r="AA15" i="9" s="1"/>
  <c r="Z30" i="2"/>
  <c r="Z78" i="2" s="1"/>
  <c r="G42" i="9" s="1"/>
  <c r="AB15" i="9" s="1"/>
  <c r="Y23" i="2"/>
  <c r="Y74" i="2" s="1"/>
  <c r="F38" i="9" s="1"/>
  <c r="Z23" i="2"/>
  <c r="Z74" i="2" s="1"/>
  <c r="G38" i="9" s="1"/>
  <c r="Y36" i="2"/>
  <c r="Y81" i="2" s="1"/>
  <c r="F45" i="9" s="1"/>
  <c r="AM18" i="9" s="1"/>
  <c r="Z36" i="2"/>
  <c r="Z81" i="2" s="1"/>
  <c r="G45" i="9" s="1"/>
  <c r="AN18" i="9" s="1"/>
  <c r="Y24" i="2"/>
  <c r="Y75" i="2" s="1"/>
  <c r="F39" i="9" s="1"/>
  <c r="R12" i="9" s="1"/>
  <c r="Z24" i="2"/>
  <c r="Z75" i="2" s="1"/>
  <c r="G39" i="9" s="1"/>
  <c r="S12" i="9" s="1"/>
  <c r="Y33" i="2"/>
  <c r="Z33" i="2"/>
  <c r="Y14" i="2"/>
  <c r="Z14" i="2"/>
  <c r="Y15" i="2"/>
  <c r="Z15" i="2"/>
  <c r="Y11" i="2"/>
  <c r="Z11" i="2"/>
  <c r="Y9" i="2"/>
  <c r="Z9" i="2"/>
  <c r="Y10" i="2"/>
  <c r="Y70" i="2" s="1"/>
  <c r="F34" i="9" s="1"/>
  <c r="F9" i="9" s="1"/>
  <c r="Z10" i="2"/>
  <c r="Z70" i="2" s="1"/>
  <c r="G34" i="9" s="1"/>
  <c r="G9" i="9" s="1"/>
  <c r="Y7" i="2"/>
  <c r="Z7" i="2"/>
  <c r="I6" i="6"/>
  <c r="J6" i="6"/>
  <c r="C6" i="6"/>
  <c r="D6" i="6"/>
  <c r="C5" i="6"/>
  <c r="G3" i="1" s="1"/>
  <c r="D5" i="6"/>
  <c r="H3" i="1" s="1"/>
  <c r="B5" i="6"/>
  <c r="F3" i="1" s="1"/>
  <c r="C5" i="7"/>
  <c r="F5" i="7" s="1"/>
  <c r="I5" i="7" s="1"/>
  <c r="L5" i="7" s="1"/>
  <c r="O5" i="7" s="1"/>
  <c r="R5" i="7" s="1"/>
  <c r="U5" i="7" s="1"/>
  <c r="X5" i="7" s="1"/>
  <c r="AA5" i="7" s="1"/>
  <c r="AD5" i="7" s="1"/>
  <c r="AG5" i="7" s="1"/>
  <c r="AJ5" i="7" s="1"/>
  <c r="AM5" i="7" s="1"/>
  <c r="AP5" i="7" s="1"/>
  <c r="AS5" i="7" s="1"/>
  <c r="D5" i="7"/>
  <c r="G5" i="7" s="1"/>
  <c r="J5" i="7" s="1"/>
  <c r="M5" i="7" s="1"/>
  <c r="P5" i="7" s="1"/>
  <c r="S5" i="7" s="1"/>
  <c r="V5" i="7" s="1"/>
  <c r="Y5" i="7" s="1"/>
  <c r="AB5" i="7" s="1"/>
  <c r="AE5" i="7" s="1"/>
  <c r="AH5" i="7" s="1"/>
  <c r="AK5" i="7" s="1"/>
  <c r="AN5" i="7" s="1"/>
  <c r="AQ5" i="7" s="1"/>
  <c r="AT5" i="7" s="1"/>
  <c r="B5" i="7"/>
  <c r="E5" i="7" s="1"/>
  <c r="H5" i="7" s="1"/>
  <c r="K5" i="7" s="1"/>
  <c r="N5" i="7" s="1"/>
  <c r="Q5" i="7" s="1"/>
  <c r="T5" i="7" s="1"/>
  <c r="W5" i="7" s="1"/>
  <c r="Z5" i="7" s="1"/>
  <c r="AC5" i="7" s="1"/>
  <c r="AF5" i="7" s="1"/>
  <c r="AI5" i="7" s="1"/>
  <c r="AL5" i="7" s="1"/>
  <c r="AO5" i="7" s="1"/>
  <c r="AR5" i="7" s="1"/>
  <c r="AT14" i="7" l="1"/>
  <c r="Y60" i="1"/>
  <c r="M33" i="9" s="1"/>
  <c r="Y63" i="1"/>
  <c r="M36" i="9" s="1"/>
  <c r="Z68" i="1"/>
  <c r="N41" i="9" s="1"/>
  <c r="AQ20" i="9" s="1"/>
  <c r="AQ28" i="9" s="1"/>
  <c r="Z71" i="1"/>
  <c r="N44" i="9" s="1"/>
  <c r="BI27" i="9" s="1"/>
  <c r="BI28" i="9" s="1"/>
  <c r="N65" i="1"/>
  <c r="W33" i="7" s="1"/>
  <c r="M10" i="7" s="1"/>
  <c r="AH33" i="7"/>
  <c r="AH36" i="7" s="1"/>
  <c r="N23" i="3"/>
  <c r="AH37" i="7" s="1"/>
  <c r="O12" i="9"/>
  <c r="O28" i="9" s="1"/>
  <c r="Z60" i="1"/>
  <c r="N33" i="9" s="1"/>
  <c r="Z63" i="1"/>
  <c r="N36" i="9" s="1"/>
  <c r="P12" i="9" s="1"/>
  <c r="Y66" i="1"/>
  <c r="M39" i="9" s="1"/>
  <c r="X14" i="9" s="1"/>
  <c r="Y68" i="1"/>
  <c r="M41" i="9" s="1"/>
  <c r="AP20" i="9" s="1"/>
  <c r="AP28" i="9" s="1"/>
  <c r="Y71" i="1"/>
  <c r="M44" i="9" s="1"/>
  <c r="BH27" i="9" s="1"/>
  <c r="BH28" i="9" s="1"/>
  <c r="M65" i="1"/>
  <c r="V33" i="7" s="1"/>
  <c r="L10" i="7" s="1"/>
  <c r="AG33" i="7"/>
  <c r="AG36" i="7" s="1"/>
  <c r="M23" i="3"/>
  <c r="AG37" i="7" s="1"/>
  <c r="AB36" i="9"/>
  <c r="M11" i="9" s="1"/>
  <c r="M28" i="9" s="1"/>
  <c r="Z26" i="4"/>
  <c r="AB38" i="9" s="1"/>
  <c r="Z72" i="2"/>
  <c r="G36" i="9" s="1"/>
  <c r="J10" i="9" s="1"/>
  <c r="Y72" i="2"/>
  <c r="F36" i="9" s="1"/>
  <c r="I10" i="9" s="1"/>
  <c r="Z71" i="2"/>
  <c r="G35" i="9" s="1"/>
  <c r="G10" i="9" s="1"/>
  <c r="G28" i="9" s="1"/>
  <c r="Y71" i="2"/>
  <c r="F35" i="9" s="1"/>
  <c r="F10" i="9" s="1"/>
  <c r="O6" i="6"/>
  <c r="Z88" i="2"/>
  <c r="G52" i="9" s="1"/>
  <c r="BL27" i="9" s="1"/>
  <c r="BL28" i="9" s="1"/>
  <c r="Z87" i="2"/>
  <c r="G51" i="9" s="1"/>
  <c r="BF25" i="9" s="1"/>
  <c r="BF28" i="9" s="1"/>
  <c r="Y87" i="2"/>
  <c r="F51" i="9" s="1"/>
  <c r="BE25" i="9" s="1"/>
  <c r="BE28" i="9" s="1"/>
  <c r="BC28" i="9"/>
  <c r="AH22" i="7"/>
  <c r="AN22" i="7" s="1"/>
  <c r="AT22" i="7" s="1"/>
  <c r="BB28" i="9"/>
  <c r="AG22" i="7"/>
  <c r="AM22" i="7" s="1"/>
  <c r="AS22" i="7" s="1"/>
  <c r="N82" i="2"/>
  <c r="J44" i="7" s="1"/>
  <c r="Y21" i="7" s="1"/>
  <c r="AN21" i="7" s="1"/>
  <c r="AT21" i="7" s="1"/>
  <c r="M82" i="2"/>
  <c r="I44" i="7" s="1"/>
  <c r="X21" i="7" s="1"/>
  <c r="AM21" i="7" s="1"/>
  <c r="AS21" i="7" s="1"/>
  <c r="Z85" i="2"/>
  <c r="G49" i="9" s="1"/>
  <c r="AZ23" i="9" s="1"/>
  <c r="AZ28" i="9" s="1"/>
  <c r="Y85" i="2"/>
  <c r="F49" i="9" s="1"/>
  <c r="AY23" i="9" s="1"/>
  <c r="AY28" i="9" s="1"/>
  <c r="Y84" i="2"/>
  <c r="F48" i="9" s="1"/>
  <c r="AV21" i="9" s="1"/>
  <c r="AV28" i="9"/>
  <c r="Y83" i="2"/>
  <c r="F47" i="9" s="1"/>
  <c r="AS21" i="9" s="1"/>
  <c r="AS28" i="9" s="1"/>
  <c r="X19" i="7"/>
  <c r="AM19" i="7" s="1"/>
  <c r="AS19" i="7" s="1"/>
  <c r="Z84" i="2"/>
  <c r="G48" i="9" s="1"/>
  <c r="AW21" i="9" s="1"/>
  <c r="AW28" i="9"/>
  <c r="Z83" i="2"/>
  <c r="G47" i="9" s="1"/>
  <c r="AT21" i="9" s="1"/>
  <c r="AT28" i="9" s="1"/>
  <c r="Y19" i="7"/>
  <c r="AN19" i="7" s="1"/>
  <c r="AT19" i="7" s="1"/>
  <c r="V17" i="7"/>
  <c r="AN17" i="7" s="1"/>
  <c r="AT17" i="7" s="1"/>
  <c r="U17" i="7"/>
  <c r="AM17" i="7" s="1"/>
  <c r="AS17" i="7" s="1"/>
  <c r="AK28" i="9"/>
  <c r="Z80" i="2"/>
  <c r="G44" i="9" s="1"/>
  <c r="AN17" i="9" s="1"/>
  <c r="AN28" i="9" s="1"/>
  <c r="AJ28" i="9"/>
  <c r="Y80" i="2"/>
  <c r="F44" i="9" s="1"/>
  <c r="AM17" i="9" s="1"/>
  <c r="AM28" i="9" s="1"/>
  <c r="N75" i="2"/>
  <c r="J37" i="7" s="1"/>
  <c r="M13" i="7" s="1"/>
  <c r="AN13" i="7" s="1"/>
  <c r="AT13" i="7" s="1"/>
  <c r="M75" i="2"/>
  <c r="I37" i="7" s="1"/>
  <c r="L13" i="7" s="1"/>
  <c r="AM13" i="7" s="1"/>
  <c r="AS13" i="7" s="1"/>
  <c r="Z79" i="2"/>
  <c r="G43" i="9" s="1"/>
  <c r="AE15" i="9" s="1"/>
  <c r="AE28" i="9" s="1"/>
  <c r="Y79" i="2"/>
  <c r="F43" i="9" s="1"/>
  <c r="AD15" i="9" s="1"/>
  <c r="AD28" i="9" s="1"/>
  <c r="N72" i="2"/>
  <c r="J34" i="7" s="1"/>
  <c r="M11" i="7" s="1"/>
  <c r="AN11" i="7" s="1"/>
  <c r="AT11" i="7" s="1"/>
  <c r="M72" i="2"/>
  <c r="I34" i="7" s="1"/>
  <c r="L11" i="7" s="1"/>
  <c r="AM11" i="7" s="1"/>
  <c r="AS11" i="7" s="1"/>
  <c r="N70" i="2"/>
  <c r="J32" i="7" s="1"/>
  <c r="D9" i="7" s="1"/>
  <c r="AN9" i="7" s="1"/>
  <c r="AT9" i="7" s="1"/>
  <c r="M70" i="2"/>
  <c r="I32" i="7" s="1"/>
  <c r="C9" i="7" s="1"/>
  <c r="AM9" i="7" s="1"/>
  <c r="AS9" i="7" s="1"/>
  <c r="Y69" i="2"/>
  <c r="F33" i="9" s="1"/>
  <c r="Z69" i="2"/>
  <c r="G33" i="9" s="1"/>
  <c r="AH23" i="7"/>
  <c r="AN23" i="7" s="1"/>
  <c r="AT23" i="7" s="1"/>
  <c r="AG23" i="7"/>
  <c r="AM23" i="7" s="1"/>
  <c r="AS23" i="7" s="1"/>
  <c r="P6" i="6"/>
  <c r="Z64" i="2"/>
  <c r="M6" i="6" s="1"/>
  <c r="N64" i="2"/>
  <c r="G6" i="6" s="1"/>
  <c r="Y64" i="2"/>
  <c r="L6" i="6" s="1"/>
  <c r="M64" i="2"/>
  <c r="F6" i="6" s="1"/>
  <c r="N26" i="4"/>
  <c r="AH43" i="7" s="1"/>
  <c r="V7" i="6"/>
  <c r="U7" i="6"/>
  <c r="P9" i="6"/>
  <c r="O9" i="6"/>
  <c r="L28" i="9"/>
  <c r="F28" i="9"/>
  <c r="M26" i="4"/>
  <c r="AG43" i="7" s="1"/>
  <c r="Z27" i="4"/>
  <c r="Y27" i="4"/>
  <c r="AB28" i="9"/>
  <c r="AA28" i="9"/>
  <c r="M7" i="6"/>
  <c r="Z24" i="3"/>
  <c r="L7" i="6"/>
  <c r="Y24" i="3"/>
  <c r="V28" i="9"/>
  <c r="U28" i="9"/>
  <c r="Y28" i="9"/>
  <c r="X28" i="9"/>
  <c r="G7" i="6"/>
  <c r="N24" i="3"/>
  <c r="F7" i="6"/>
  <c r="M24" i="3"/>
  <c r="Z89" i="2"/>
  <c r="S28" i="9"/>
  <c r="R28" i="9"/>
  <c r="Z83" i="1"/>
  <c r="AH28" i="9"/>
  <c r="Y83" i="1"/>
  <c r="AG28" i="9"/>
  <c r="M83" i="1"/>
  <c r="V52" i="7" s="1"/>
  <c r="N89" i="2"/>
  <c r="J51" i="7" s="1"/>
  <c r="N56" i="1"/>
  <c r="M56" i="1"/>
  <c r="G66" i="2"/>
  <c r="R6" i="6" s="1"/>
  <c r="Z56" i="1"/>
  <c r="H58" i="1"/>
  <c r="S9" i="6" s="1"/>
  <c r="H84" i="1"/>
  <c r="Y56" i="1"/>
  <c r="G58" i="1"/>
  <c r="R9" i="6" s="1"/>
  <c r="G84" i="1"/>
  <c r="G90" i="2"/>
  <c r="H66" i="2"/>
  <c r="S6" i="6" s="1"/>
  <c r="H90" i="2"/>
  <c r="L3" i="1"/>
  <c r="R3" i="1" s="1"/>
  <c r="X3" i="1" s="1"/>
  <c r="F3" i="3"/>
  <c r="M3" i="1"/>
  <c r="S3" i="1" s="1"/>
  <c r="Y3" i="1" s="1"/>
  <c r="G3" i="3"/>
  <c r="N3" i="1"/>
  <c r="T3" i="1" s="1"/>
  <c r="Z3" i="1" s="1"/>
  <c r="H3" i="3"/>
  <c r="E5" i="6"/>
  <c r="H3" i="2"/>
  <c r="N3" i="2" s="1"/>
  <c r="T3" i="2" s="1"/>
  <c r="Z3" i="2" s="1"/>
  <c r="F3" i="2"/>
  <c r="L3" i="2" s="1"/>
  <c r="R3" i="2" s="1"/>
  <c r="X3" i="2" s="1"/>
  <c r="G3" i="2"/>
  <c r="M3" i="2" s="1"/>
  <c r="S3" i="2" s="1"/>
  <c r="Y3" i="2" s="1"/>
  <c r="D9" i="9" l="1"/>
  <c r="D28" i="9" s="1"/>
  <c r="W51" i="7"/>
  <c r="J50" i="7"/>
  <c r="J52" i="7" s="1"/>
  <c r="I50" i="7"/>
  <c r="V6" i="6"/>
  <c r="V51" i="7"/>
  <c r="V53" i="7" s="1"/>
  <c r="C9" i="9"/>
  <c r="C28" i="9" s="1"/>
  <c r="AS29" i="9"/>
  <c r="AT29" i="9"/>
  <c r="BK29" i="9"/>
  <c r="BL29" i="9"/>
  <c r="N90" i="2"/>
  <c r="G9" i="6"/>
  <c r="N58" i="1"/>
  <c r="F9" i="6"/>
  <c r="M58" i="1"/>
  <c r="Z90" i="2"/>
  <c r="G53" i="9"/>
  <c r="U9" i="6"/>
  <c r="N83" i="1"/>
  <c r="V9" i="6"/>
  <c r="Y89" i="2"/>
  <c r="P28" i="9"/>
  <c r="M89" i="2"/>
  <c r="M9" i="6"/>
  <c r="Z84" i="1"/>
  <c r="L9" i="6"/>
  <c r="Y84" i="1"/>
  <c r="M84" i="1"/>
  <c r="N3" i="3"/>
  <c r="Z3" i="3" s="1"/>
  <c r="T3" i="3"/>
  <c r="H3" i="4"/>
  <c r="M3" i="3"/>
  <c r="Y3" i="3" s="1"/>
  <c r="G3" i="4"/>
  <c r="S3" i="3"/>
  <c r="X14" i="2"/>
  <c r="R25" i="5"/>
  <c r="X21" i="5"/>
  <c r="X23" i="5"/>
  <c r="X22" i="5"/>
  <c r="N84" i="1" l="1"/>
  <c r="W52" i="7"/>
  <c r="W53" i="7" s="1"/>
  <c r="M90" i="2"/>
  <c r="I51" i="7"/>
  <c r="I52" i="7" s="1"/>
  <c r="X31" i="5"/>
  <c r="AG35" i="9" s="1"/>
  <c r="F27" i="5"/>
  <c r="Q10" i="6" s="1"/>
  <c r="Y90" i="2"/>
  <c r="F53" i="9"/>
  <c r="G3" i="5"/>
  <c r="M3" i="5" s="1"/>
  <c r="S3" i="5" s="1"/>
  <c r="Y3" i="5" s="1"/>
  <c r="M3" i="4"/>
  <c r="S3" i="4" s="1"/>
  <c r="Y3" i="4" s="1"/>
  <c r="H3" i="5"/>
  <c r="N3" i="5" s="1"/>
  <c r="T3" i="5" s="1"/>
  <c r="Z3" i="5" s="1"/>
  <c r="N3" i="4"/>
  <c r="T3" i="4" s="1"/>
  <c r="Z3" i="4" s="1"/>
  <c r="E26" i="7"/>
  <c r="H26" i="7"/>
  <c r="I26" i="7"/>
  <c r="J26" i="7"/>
  <c r="L26" i="7"/>
  <c r="M26" i="7"/>
  <c r="N26" i="7"/>
  <c r="O26" i="7"/>
  <c r="P26" i="7"/>
  <c r="Q26" i="7"/>
  <c r="R26" i="7"/>
  <c r="S26" i="7"/>
  <c r="U26" i="7"/>
  <c r="V26" i="7"/>
  <c r="X26" i="7"/>
  <c r="Y26" i="7"/>
  <c r="Z26" i="7"/>
  <c r="AA26" i="7"/>
  <c r="AB26" i="7"/>
  <c r="AC26" i="7"/>
  <c r="AD26" i="7"/>
  <c r="AE26" i="7"/>
  <c r="AG26" i="7"/>
  <c r="AH26" i="7"/>
  <c r="K25" i="4"/>
  <c r="AE41" i="7" s="1"/>
  <c r="P27" i="7" l="1"/>
  <c r="AB27" i="7"/>
  <c r="AA27" i="7"/>
  <c r="O27" i="7"/>
  <c r="F24" i="3"/>
  <c r="J71" i="2"/>
  <c r="F33" i="7" s="1"/>
  <c r="X19" i="5" l="1"/>
  <c r="L32" i="1" l="1"/>
  <c r="K19" i="1"/>
  <c r="J19" i="1"/>
  <c r="I19" i="1"/>
  <c r="K31" i="2"/>
  <c r="D31" i="2"/>
  <c r="E31" i="2"/>
  <c r="C31" i="2"/>
  <c r="E34" i="2"/>
  <c r="D34" i="2"/>
  <c r="V34" i="2"/>
  <c r="W34" i="2"/>
  <c r="C34" i="2"/>
  <c r="L12" i="1"/>
  <c r="L63" i="1" s="1"/>
  <c r="L12" i="4"/>
  <c r="X6" i="5"/>
  <c r="E8" i="2"/>
  <c r="X8" i="1"/>
  <c r="U31" i="7" l="1"/>
  <c r="AJ26" i="7"/>
  <c r="AJ27" i="7" s="1"/>
  <c r="AK26" i="7"/>
  <c r="AK27" i="7" s="1"/>
  <c r="L35" i="2"/>
  <c r="L37" i="2"/>
  <c r="L30" i="2"/>
  <c r="L31" i="2"/>
  <c r="L28" i="2"/>
  <c r="L74" i="2" s="1"/>
  <c r="H36" i="7" s="1"/>
  <c r="L24" i="2"/>
  <c r="L71" i="2" s="1"/>
  <c r="H33" i="7" s="1"/>
  <c r="L29" i="2"/>
  <c r="L32" i="2"/>
  <c r="L27" i="2"/>
  <c r="L21" i="2"/>
  <c r="L20" i="2"/>
  <c r="L19" i="2"/>
  <c r="E69" i="2"/>
  <c r="L33" i="2"/>
  <c r="L34" i="2"/>
  <c r="K70" i="2"/>
  <c r="G32" i="7" s="1"/>
  <c r="L18" i="2"/>
  <c r="J70" i="2"/>
  <c r="F32" i="7" s="1"/>
  <c r="K69" i="2"/>
  <c r="G31" i="7" s="1"/>
  <c r="L17" i="2"/>
  <c r="L69" i="2" s="1"/>
  <c r="H31" i="7" s="1"/>
  <c r="J69" i="2"/>
  <c r="J24" i="4"/>
  <c r="AD40" i="7" s="1"/>
  <c r="E20" i="3"/>
  <c r="Y33" i="7" s="1"/>
  <c r="J39" i="2"/>
  <c r="L44" i="1"/>
  <c r="L10" i="1"/>
  <c r="J31" i="2"/>
  <c r="I31" i="2"/>
  <c r="L7" i="4"/>
  <c r="L11" i="1"/>
  <c r="J34" i="2"/>
  <c r="L10" i="4"/>
  <c r="L13" i="4"/>
  <c r="L9" i="4"/>
  <c r="L11" i="4"/>
  <c r="X48" i="2"/>
  <c r="X47" i="2"/>
  <c r="X17" i="5"/>
  <c r="X46" i="2"/>
  <c r="L46" i="2"/>
  <c r="X43" i="2"/>
  <c r="X86" i="2" s="1"/>
  <c r="E50" i="9" s="1"/>
  <c r="BA24" i="9" s="1"/>
  <c r="E40" i="2"/>
  <c r="E41" i="2" s="1"/>
  <c r="D41" i="2"/>
  <c r="V39" i="2"/>
  <c r="L39" i="2"/>
  <c r="E39" i="2"/>
  <c r="D39" i="2"/>
  <c r="X35" i="2"/>
  <c r="X80" i="2" s="1"/>
  <c r="E44" i="9" s="1"/>
  <c r="AL17" i="9" s="1"/>
  <c r="X11" i="4"/>
  <c r="C19" i="1"/>
  <c r="V19" i="1"/>
  <c r="D19" i="1"/>
  <c r="X13" i="4"/>
  <c r="X10" i="4"/>
  <c r="X9" i="4"/>
  <c r="X7" i="2"/>
  <c r="L38" i="2"/>
  <c r="L38" i="1"/>
  <c r="L77" i="1" s="1"/>
  <c r="U45" i="7" s="1"/>
  <c r="L40" i="1"/>
  <c r="L80" i="1" s="1"/>
  <c r="U48" i="7" s="1"/>
  <c r="L43" i="1"/>
  <c r="L82" i="1" s="1"/>
  <c r="U50" i="7" s="1"/>
  <c r="L39" i="1"/>
  <c r="L78" i="1" s="1"/>
  <c r="U46" i="7" s="1"/>
  <c r="L8" i="4"/>
  <c r="L14" i="1"/>
  <c r="L11" i="5"/>
  <c r="L33" i="5" s="1"/>
  <c r="L16" i="1"/>
  <c r="L17" i="1"/>
  <c r="L21" i="1"/>
  <c r="L68" i="1" s="1"/>
  <c r="U36" i="7" s="1"/>
  <c r="K14" i="7" s="1"/>
  <c r="AL14" i="7" s="1"/>
  <c r="L26" i="1"/>
  <c r="L72" i="1" s="1"/>
  <c r="U40" i="7" s="1"/>
  <c r="L44" i="2"/>
  <c r="L86" i="2" s="1"/>
  <c r="H48" i="7" s="1"/>
  <c r="L37" i="1"/>
  <c r="L76" i="1" s="1"/>
  <c r="U44" i="7" s="1"/>
  <c r="L40" i="2"/>
  <c r="L41" i="2"/>
  <c r="L33" i="1"/>
  <c r="L73" i="1" s="1"/>
  <c r="U41" i="7" s="1"/>
  <c r="W18" i="7" s="1"/>
  <c r="AL18" i="7" s="1"/>
  <c r="L26" i="2"/>
  <c r="L72" i="2" s="1"/>
  <c r="H34" i="7" s="1"/>
  <c r="L14" i="4"/>
  <c r="L25" i="4" s="1"/>
  <c r="AF41" i="7" s="1"/>
  <c r="AF23" i="7" s="1"/>
  <c r="AL23" i="7" s="1"/>
  <c r="L42" i="2"/>
  <c r="L8" i="3"/>
  <c r="L13" i="1"/>
  <c r="L64" i="1" s="1"/>
  <c r="U32" i="7" s="1"/>
  <c r="L18" i="1"/>
  <c r="L19" i="1"/>
  <c r="L41" i="1"/>
  <c r="L79" i="1" s="1"/>
  <c r="U47" i="7" s="1"/>
  <c r="AI24" i="7" s="1"/>
  <c r="AL24" i="7" s="1"/>
  <c r="L36" i="1"/>
  <c r="L75" i="1" s="1"/>
  <c r="U43" i="7" s="1"/>
  <c r="W20" i="7" s="1"/>
  <c r="AL20" i="7" s="1"/>
  <c r="X9" i="2"/>
  <c r="X10" i="2"/>
  <c r="X70" i="2" s="1"/>
  <c r="E34" i="9" s="1"/>
  <c r="E9" i="9" s="1"/>
  <c r="X11" i="2"/>
  <c r="X15" i="2"/>
  <c r="X22" i="2"/>
  <c r="X73" i="2" s="1"/>
  <c r="E37" i="9" s="1"/>
  <c r="X23" i="2"/>
  <c r="X74" i="2" s="1"/>
  <c r="E38" i="9" s="1"/>
  <c r="X36" i="2"/>
  <c r="X81" i="2" s="1"/>
  <c r="E45" i="9" s="1"/>
  <c r="AL18" i="9" s="1"/>
  <c r="X24" i="2"/>
  <c r="X75" i="2" s="1"/>
  <c r="E39" i="9" s="1"/>
  <c r="X28" i="2"/>
  <c r="X77" i="2" s="1"/>
  <c r="E41" i="9" s="1"/>
  <c r="T14" i="9" s="1"/>
  <c r="X29" i="2"/>
  <c r="X37" i="2"/>
  <c r="X56" i="2"/>
  <c r="X63" i="2"/>
  <c r="X58" i="2"/>
  <c r="X57" i="2"/>
  <c r="X62" i="2"/>
  <c r="X9" i="3"/>
  <c r="X20" i="3" s="1"/>
  <c r="X8" i="3"/>
  <c r="X8" i="4"/>
  <c r="X12" i="4"/>
  <c r="X14" i="4"/>
  <c r="X25" i="4" s="1"/>
  <c r="Z37" i="9" s="1"/>
  <c r="X6" i="1"/>
  <c r="X7" i="1"/>
  <c r="X10" i="1"/>
  <c r="X12" i="1"/>
  <c r="X11" i="1"/>
  <c r="X62" i="1" s="1"/>
  <c r="L35" i="9" s="1"/>
  <c r="X14" i="1"/>
  <c r="X18" i="1"/>
  <c r="X19" i="1"/>
  <c r="X13" i="1"/>
  <c r="X64" i="1" s="1"/>
  <c r="L37" i="9" s="1"/>
  <c r="X21" i="1"/>
  <c r="X16" i="1"/>
  <c r="X17" i="1"/>
  <c r="X44" i="1"/>
  <c r="X71" i="1" s="1"/>
  <c r="L44" i="9" s="1"/>
  <c r="BG27" i="9" s="1"/>
  <c r="X36" i="1"/>
  <c r="X37" i="1"/>
  <c r="X33" i="1"/>
  <c r="X52" i="1"/>
  <c r="X61" i="1" s="1"/>
  <c r="L34" i="9" s="1"/>
  <c r="X5" i="5"/>
  <c r="X7" i="5"/>
  <c r="X8" i="5"/>
  <c r="X11" i="5"/>
  <c r="X32" i="5" s="1"/>
  <c r="AG36" i="9" s="1"/>
  <c r="X12" i="5"/>
  <c r="X33" i="5" s="1"/>
  <c r="AG37" i="9" s="1"/>
  <c r="X14" i="5"/>
  <c r="X15" i="5"/>
  <c r="X16" i="5"/>
  <c r="B7" i="6"/>
  <c r="B8" i="6"/>
  <c r="B9" i="6"/>
  <c r="H7" i="6"/>
  <c r="H8" i="6"/>
  <c r="H9" i="6"/>
  <c r="H10" i="6"/>
  <c r="L25" i="5"/>
  <c r="K33" i="5"/>
  <c r="AE45" i="7" s="1"/>
  <c r="E25" i="4"/>
  <c r="K20" i="3"/>
  <c r="AE33" i="7" s="1"/>
  <c r="J20" i="3"/>
  <c r="AD33" i="7" s="1"/>
  <c r="J33" i="5"/>
  <c r="AD45" i="7" s="1"/>
  <c r="AP26" i="7"/>
  <c r="AP31" i="7" s="1"/>
  <c r="AQ26" i="7"/>
  <c r="AQ31" i="7" s="1"/>
  <c r="H5" i="6"/>
  <c r="K5" i="6" s="1"/>
  <c r="F5" i="6"/>
  <c r="I5" i="6" s="1"/>
  <c r="L5" i="6" s="1"/>
  <c r="G5" i="6"/>
  <c r="J5" i="6" s="1"/>
  <c r="M5" i="6" s="1"/>
  <c r="F3" i="4"/>
  <c r="F3" i="5" s="1"/>
  <c r="L3" i="5" s="1"/>
  <c r="R3" i="5" s="1"/>
  <c r="X3" i="5" s="1"/>
  <c r="I2" i="5"/>
  <c r="O2" i="5" s="1"/>
  <c r="U2" i="5" s="1"/>
  <c r="M11" i="5"/>
  <c r="M33" i="5" s="1"/>
  <c r="AG45" i="7" s="1"/>
  <c r="N11" i="5"/>
  <c r="N33" i="5" s="1"/>
  <c r="AH45" i="7" s="1"/>
  <c r="X18" i="5"/>
  <c r="G25" i="5"/>
  <c r="H25" i="5"/>
  <c r="N25" i="5"/>
  <c r="S25" i="5"/>
  <c r="I10" i="6" s="1"/>
  <c r="I11" i="6" s="1"/>
  <c r="C13" i="8" s="1"/>
  <c r="C14" i="8" s="1"/>
  <c r="AC49" i="2" s="1"/>
  <c r="T25" i="5"/>
  <c r="J10" i="6" s="1"/>
  <c r="J11" i="6" s="1"/>
  <c r="D13" i="8" s="1"/>
  <c r="G26" i="5"/>
  <c r="H26" i="5"/>
  <c r="E33" i="5"/>
  <c r="Y45" i="7" s="1"/>
  <c r="I2" i="4"/>
  <c r="O2" i="4" s="1"/>
  <c r="U2" i="4" s="1"/>
  <c r="I2" i="3"/>
  <c r="O2" i="3" s="1"/>
  <c r="U2" i="3" s="1"/>
  <c r="L3" i="3"/>
  <c r="X3" i="3" s="1"/>
  <c r="R3" i="3"/>
  <c r="J41" i="2"/>
  <c r="K41" i="2"/>
  <c r="I41" i="2"/>
  <c r="V10" i="2"/>
  <c r="V70" i="2" s="1"/>
  <c r="C34" i="9" s="1"/>
  <c r="W8" i="2"/>
  <c r="V8" i="2"/>
  <c r="E42" i="2"/>
  <c r="E19" i="1"/>
  <c r="C10" i="7" l="1"/>
  <c r="AM10" i="7" s="1"/>
  <c r="AS10" i="7" s="1"/>
  <c r="AG47" i="7"/>
  <c r="AM30" i="7" s="1"/>
  <c r="D10" i="7"/>
  <c r="AN10" i="7" s="1"/>
  <c r="AT10" i="7" s="1"/>
  <c r="AH47" i="7"/>
  <c r="AN30" i="7" s="1"/>
  <c r="G50" i="7"/>
  <c r="X71" i="2"/>
  <c r="E35" i="9" s="1"/>
  <c r="G14" i="8"/>
  <c r="D14" i="8"/>
  <c r="AD49" i="2" s="1"/>
  <c r="F14" i="8"/>
  <c r="L67" i="1"/>
  <c r="U35" i="7" s="1"/>
  <c r="K12" i="7" s="1"/>
  <c r="AL12" i="7" s="1"/>
  <c r="L66" i="1"/>
  <c r="U34" i="7" s="1"/>
  <c r="K12" i="9"/>
  <c r="Y41" i="7"/>
  <c r="E26" i="4"/>
  <c r="X63" i="1"/>
  <c r="L36" i="9" s="1"/>
  <c r="N12" i="9" s="1"/>
  <c r="X60" i="1"/>
  <c r="L33" i="9" s="1"/>
  <c r="L82" i="2"/>
  <c r="H44" i="7" s="1"/>
  <c r="W21" i="7" s="1"/>
  <c r="AL21" i="7" s="1"/>
  <c r="L75" i="2"/>
  <c r="H37" i="7" s="1"/>
  <c r="Q12" i="9"/>
  <c r="X72" i="2"/>
  <c r="E36" i="9" s="1"/>
  <c r="H10" i="9" s="1"/>
  <c r="L70" i="2"/>
  <c r="H32" i="7" s="1"/>
  <c r="X69" i="1"/>
  <c r="L42" i="9" s="1"/>
  <c r="AU22" i="9" s="1"/>
  <c r="X70" i="1"/>
  <c r="L43" i="9" s="1"/>
  <c r="BA23" i="9" s="1"/>
  <c r="BA28" i="9" s="1"/>
  <c r="X68" i="1"/>
  <c r="L41" i="9" s="1"/>
  <c r="AO20" i="9" s="1"/>
  <c r="AO28" i="9" s="1"/>
  <c r="X67" i="1"/>
  <c r="L40" i="9" s="1"/>
  <c r="AF16" i="9" s="1"/>
  <c r="AF28" i="9" s="1"/>
  <c r="X65" i="1"/>
  <c r="L38" i="9" s="1"/>
  <c r="X66" i="1"/>
  <c r="L39" i="9" s="1"/>
  <c r="W14" i="9" s="1"/>
  <c r="L65" i="1"/>
  <c r="U33" i="7" s="1"/>
  <c r="K10" i="7" s="1"/>
  <c r="L56" i="1"/>
  <c r="L58" i="1" s="1"/>
  <c r="L83" i="1"/>
  <c r="X21" i="3"/>
  <c r="S35" i="9" s="1"/>
  <c r="X14" i="3"/>
  <c r="S34" i="9"/>
  <c r="L20" i="3"/>
  <c r="L14" i="3"/>
  <c r="L24" i="4"/>
  <c r="AF40" i="7" s="1"/>
  <c r="X23" i="4"/>
  <c r="Z35" i="9" s="1"/>
  <c r="H11" i="9" s="1"/>
  <c r="X24" i="4"/>
  <c r="L23" i="4"/>
  <c r="AF39" i="7" s="1"/>
  <c r="AF42" i="7" s="1"/>
  <c r="X30" i="5"/>
  <c r="AG34" i="9" s="1"/>
  <c r="AF45" i="7"/>
  <c r="L35" i="5"/>
  <c r="AF48" i="7" s="1"/>
  <c r="X29" i="5"/>
  <c r="AG33" i="9" s="1"/>
  <c r="N7" i="6"/>
  <c r="L80" i="2"/>
  <c r="H42" i="7" s="1"/>
  <c r="X39" i="2"/>
  <c r="X84" i="2" s="1"/>
  <c r="E48" i="9" s="1"/>
  <c r="AU21" i="9" s="1"/>
  <c r="L81" i="2"/>
  <c r="H43" i="7" s="1"/>
  <c r="X88" i="2"/>
  <c r="E52" i="9" s="1"/>
  <c r="BJ27" i="9" s="1"/>
  <c r="BJ28" i="9" s="1"/>
  <c r="L64" i="2"/>
  <c r="E6" i="6" s="1"/>
  <c r="L76" i="2"/>
  <c r="H38" i="7" s="1"/>
  <c r="K13" i="7" s="1"/>
  <c r="AL13" i="7" s="1"/>
  <c r="L77" i="2"/>
  <c r="H39" i="7" s="1"/>
  <c r="X82" i="2"/>
  <c r="E46" i="9" s="1"/>
  <c r="AL19" i="9" s="1"/>
  <c r="AL28" i="9" s="1"/>
  <c r="L83" i="2"/>
  <c r="H45" i="7" s="1"/>
  <c r="AF22" i="7" s="1"/>
  <c r="AL22" i="7" s="1"/>
  <c r="L87" i="2"/>
  <c r="H49" i="7" s="1"/>
  <c r="AI25" i="7" s="1"/>
  <c r="AL25" i="7" s="1"/>
  <c r="L79" i="2"/>
  <c r="L17" i="4"/>
  <c r="X17" i="4"/>
  <c r="K8" i="6" s="1"/>
  <c r="BG28" i="9"/>
  <c r="G27" i="5"/>
  <c r="R10" i="6" s="1"/>
  <c r="N35" i="5"/>
  <c r="AH48" i="7" s="1"/>
  <c r="M35" i="5"/>
  <c r="AG48" i="7" s="1"/>
  <c r="G10" i="6"/>
  <c r="Z34" i="5"/>
  <c r="AI38" i="9" s="1"/>
  <c r="J28" i="9"/>
  <c r="Y34" i="5"/>
  <c r="AH38" i="9" s="1"/>
  <c r="I28" i="9"/>
  <c r="X25" i="5"/>
  <c r="K10" i="6" s="1"/>
  <c r="D10" i="6"/>
  <c r="H36" i="5"/>
  <c r="C10" i="6"/>
  <c r="G36" i="5"/>
  <c r="E10" i="6"/>
  <c r="E7" i="6"/>
  <c r="AI28" i="9"/>
  <c r="H6" i="6"/>
  <c r="H11" i="6" s="1"/>
  <c r="F66" i="2"/>
  <c r="Q6" i="6" s="1"/>
  <c r="X44" i="2"/>
  <c r="L36" i="5"/>
  <c r="F29" i="9"/>
  <c r="F16" i="3"/>
  <c r="Q7" i="6" s="1"/>
  <c r="T7" i="6" s="1"/>
  <c r="F84" i="1"/>
  <c r="X33" i="2"/>
  <c r="F31" i="7"/>
  <c r="F50" i="7" s="1"/>
  <c r="E70" i="2"/>
  <c r="A32" i="7" s="1"/>
  <c r="A31" i="7"/>
  <c r="B10" i="6"/>
  <c r="N10" i="6" s="1"/>
  <c r="T10" i="6" s="1"/>
  <c r="M8" i="6"/>
  <c r="AR24" i="7"/>
  <c r="X26" i="2"/>
  <c r="X76" i="2" s="1"/>
  <c r="E40" i="9" s="1"/>
  <c r="X38" i="2"/>
  <c r="X83" i="2" s="1"/>
  <c r="E47" i="9" s="1"/>
  <c r="AR21" i="9" s="1"/>
  <c r="X40" i="2"/>
  <c r="F58" i="1"/>
  <c r="Q9" i="6" s="1"/>
  <c r="Q11" i="6" s="1"/>
  <c r="L8" i="6"/>
  <c r="H27" i="5"/>
  <c r="S10" i="6" s="1"/>
  <c r="S11" i="6" s="1"/>
  <c r="Z25" i="5"/>
  <c r="N9" i="6"/>
  <c r="X56" i="1"/>
  <c r="K9" i="6" s="1"/>
  <c r="L3" i="4"/>
  <c r="R3" i="4" s="1"/>
  <c r="X3" i="4" s="1"/>
  <c r="N8" i="6"/>
  <c r="T8" i="6" s="1"/>
  <c r="X30" i="2"/>
  <c r="X78" i="2" s="1"/>
  <c r="E42" i="9" s="1"/>
  <c r="Z15" i="9" s="1"/>
  <c r="Z28" i="9" s="1"/>
  <c r="M25" i="5"/>
  <c r="Y25" i="5"/>
  <c r="AH29" i="9" l="1"/>
  <c r="BO28" i="9"/>
  <c r="AG29" i="9"/>
  <c r="BN28" i="9"/>
  <c r="BN54" i="9" s="1"/>
  <c r="Q13" i="9"/>
  <c r="L84" i="1"/>
  <c r="U52" i="7"/>
  <c r="B10" i="7"/>
  <c r="AL10" i="7" s="1"/>
  <c r="AF47" i="7"/>
  <c r="E10" i="9"/>
  <c r="E28" i="9" s="1"/>
  <c r="AC54" i="2"/>
  <c r="AC15" i="4"/>
  <c r="AD14" i="5" s="1"/>
  <c r="AD22" i="5" s="1"/>
  <c r="AC48" i="1"/>
  <c r="AB48" i="1"/>
  <c r="AB15" i="4"/>
  <c r="AC14" i="5" s="1"/>
  <c r="AC22" i="5" s="1"/>
  <c r="AB54" i="2"/>
  <c r="E9" i="6"/>
  <c r="X23" i="3"/>
  <c r="S37" i="9" s="1"/>
  <c r="K15" i="7"/>
  <c r="AL15" i="7" s="1"/>
  <c r="AR15" i="7" s="1"/>
  <c r="U51" i="7"/>
  <c r="W19" i="7"/>
  <c r="AL19" i="7" s="1"/>
  <c r="L89" i="2"/>
  <c r="H41" i="7"/>
  <c r="T17" i="7" s="1"/>
  <c r="AL17" i="7" s="1"/>
  <c r="AR29" i="9"/>
  <c r="X79" i="2"/>
  <c r="E43" i="9" s="1"/>
  <c r="AC15" i="9" s="1"/>
  <c r="X64" i="2"/>
  <c r="T13" i="9"/>
  <c r="X69" i="2"/>
  <c r="AF33" i="7"/>
  <c r="L23" i="3"/>
  <c r="AF37" i="7" s="1"/>
  <c r="B9" i="7"/>
  <c r="X26" i="4"/>
  <c r="Z38" i="9" s="1"/>
  <c r="Z36" i="9"/>
  <c r="K11" i="9" s="1"/>
  <c r="K28" i="9" s="1"/>
  <c r="N36" i="5"/>
  <c r="W28" i="9"/>
  <c r="X85" i="2"/>
  <c r="T28" i="9"/>
  <c r="N28" i="9"/>
  <c r="X87" i="2"/>
  <c r="E51" i="9" s="1"/>
  <c r="BD25" i="9" s="1"/>
  <c r="BD28" i="9" s="1"/>
  <c r="AU28" i="9"/>
  <c r="AR25" i="7"/>
  <c r="AR28" i="9"/>
  <c r="X83" i="1"/>
  <c r="X84" i="1" s="1"/>
  <c r="AR23" i="7"/>
  <c r="X34" i="5"/>
  <c r="C11" i="6"/>
  <c r="O10" i="6"/>
  <c r="U10" i="6" s="1"/>
  <c r="D11" i="6"/>
  <c r="P10" i="6"/>
  <c r="T9" i="6"/>
  <c r="O11" i="6"/>
  <c r="U11" i="6" s="1"/>
  <c r="F10" i="6"/>
  <c r="M36" i="5"/>
  <c r="AI26" i="7"/>
  <c r="M10" i="6"/>
  <c r="M11" i="6" s="1"/>
  <c r="D23" i="8" s="1"/>
  <c r="BO30" i="9" s="1"/>
  <c r="BO54" i="9" s="1"/>
  <c r="Z35" i="5"/>
  <c r="L10" i="6"/>
  <c r="L11" i="6" s="1"/>
  <c r="C23" i="8" s="1"/>
  <c r="Y35" i="5"/>
  <c r="H28" i="9"/>
  <c r="K7" i="6"/>
  <c r="X24" i="3"/>
  <c r="Q28" i="9"/>
  <c r="G29" i="9"/>
  <c r="B13" i="8"/>
  <c r="F8" i="6"/>
  <c r="F11" i="6" s="1"/>
  <c r="C19" i="8" s="1"/>
  <c r="M27" i="4"/>
  <c r="G8" i="6"/>
  <c r="G11" i="6" s="1"/>
  <c r="N27" i="4"/>
  <c r="AR21" i="7"/>
  <c r="AR19" i="7"/>
  <c r="T26" i="7"/>
  <c r="AR16" i="7"/>
  <c r="AO26" i="7"/>
  <c r="AO31" i="7" s="1"/>
  <c r="L26" i="4"/>
  <c r="AF43" i="7" s="1"/>
  <c r="E8" i="6"/>
  <c r="E11" i="6" s="1"/>
  <c r="B19" i="8" s="1"/>
  <c r="AR18" i="7"/>
  <c r="AR14" i="7"/>
  <c r="AR17" i="7"/>
  <c r="B6" i="6"/>
  <c r="N6" i="6" s="1"/>
  <c r="AR13" i="7"/>
  <c r="AR20" i="7"/>
  <c r="K11" i="7" l="1"/>
  <c r="AF36" i="7"/>
  <c r="D19" i="8"/>
  <c r="AN33" i="7"/>
  <c r="U53" i="7"/>
  <c r="X27" i="4"/>
  <c r="L90" i="2"/>
  <c r="H51" i="7"/>
  <c r="H50" i="7"/>
  <c r="H52" i="7" s="1"/>
  <c r="B14" i="8"/>
  <c r="AB49" i="2" s="1"/>
  <c r="E14" i="8"/>
  <c r="D12" i="6"/>
  <c r="P30" i="9" s="1"/>
  <c r="D11" i="8"/>
  <c r="D15" i="8" s="1"/>
  <c r="G16" i="8" s="1"/>
  <c r="AD3" i="2" s="1"/>
  <c r="AD3" i="1" s="1"/>
  <c r="AD3" i="4" s="1"/>
  <c r="AD3" i="5" s="1"/>
  <c r="C12" i="6"/>
  <c r="C11" i="8"/>
  <c r="AL9" i="7"/>
  <c r="AC28" i="9"/>
  <c r="E49" i="9"/>
  <c r="AX23" i="9" s="1"/>
  <c r="AX28" i="9" s="1"/>
  <c r="E33" i="9"/>
  <c r="B9" i="9" s="1"/>
  <c r="X89" i="2"/>
  <c r="AL11" i="7"/>
  <c r="K26" i="7"/>
  <c r="N27" i="7" s="1"/>
  <c r="L24" i="3"/>
  <c r="L27" i="4"/>
  <c r="BJ29" i="9"/>
  <c r="X35" i="5"/>
  <c r="AG38" i="9"/>
  <c r="C26" i="7"/>
  <c r="F27" i="7" s="1"/>
  <c r="D26" i="7"/>
  <c r="G27" i="7" s="1"/>
  <c r="V10" i="6"/>
  <c r="P11" i="6"/>
  <c r="V11" i="6" s="1"/>
  <c r="AF29" i="9"/>
  <c r="K6" i="6"/>
  <c r="K11" i="6" s="1"/>
  <c r="B23" i="8" s="1"/>
  <c r="BM30" i="9" s="1"/>
  <c r="B11" i="6"/>
  <c r="N11" i="6" s="1"/>
  <c r="AM26" i="7"/>
  <c r="AM31" i="7" s="1"/>
  <c r="AN26" i="7"/>
  <c r="AR10" i="7"/>
  <c r="W26" i="7"/>
  <c r="Z27" i="7" s="1"/>
  <c r="AR22" i="7"/>
  <c r="AF26" i="7"/>
  <c r="AI27" i="7" s="1"/>
  <c r="AR12" i="7"/>
  <c r="AL30" i="7" l="1"/>
  <c r="AR11" i="7"/>
  <c r="AL26" i="7"/>
  <c r="F30" i="9"/>
  <c r="R30" i="9"/>
  <c r="AT26" i="7"/>
  <c r="AN31" i="7"/>
  <c r="AA54" i="2"/>
  <c r="AA15" i="4"/>
  <c r="AB14" i="5" s="1"/>
  <c r="AB22" i="5" s="1"/>
  <c r="AA48" i="1"/>
  <c r="AM30" i="9"/>
  <c r="AE30" i="9"/>
  <c r="BC30" i="9"/>
  <c r="AS30" i="9"/>
  <c r="AK30" i="9"/>
  <c r="AT30" i="9"/>
  <c r="BE30" i="9"/>
  <c r="S30" i="9"/>
  <c r="AH30" i="9"/>
  <c r="J30" i="9"/>
  <c r="AQ30" i="9"/>
  <c r="BH30" i="9"/>
  <c r="U30" i="9"/>
  <c r="AP30" i="9"/>
  <c r="O30" i="9"/>
  <c r="AY30" i="9"/>
  <c r="B28" i="9"/>
  <c r="BM28" i="9" s="1"/>
  <c r="BM54" i="9" s="1"/>
  <c r="V30" i="9"/>
  <c r="AA30" i="9"/>
  <c r="I30" i="9"/>
  <c r="L30" i="9"/>
  <c r="AV30" i="9"/>
  <c r="Y30" i="9"/>
  <c r="BI30" i="9"/>
  <c r="AB30" i="9"/>
  <c r="AW30" i="9"/>
  <c r="G30" i="9"/>
  <c r="AN30" i="9"/>
  <c r="BF30" i="9"/>
  <c r="M30" i="9"/>
  <c r="D30" i="9"/>
  <c r="BL30" i="9"/>
  <c r="AG30" i="9"/>
  <c r="AJ30" i="9"/>
  <c r="AZ30" i="9"/>
  <c r="AD30" i="9"/>
  <c r="BB30" i="9"/>
  <c r="D20" i="8"/>
  <c r="D12" i="8"/>
  <c r="C20" i="8"/>
  <c r="C12" i="8"/>
  <c r="C15" i="8"/>
  <c r="F16" i="8" s="1"/>
  <c r="AC3" i="2" s="1"/>
  <c r="AC3" i="1" s="1"/>
  <c r="AC3" i="4" s="1"/>
  <c r="AC3" i="5" s="1"/>
  <c r="X30" i="9"/>
  <c r="C30" i="9"/>
  <c r="BK30" i="9"/>
  <c r="AR9" i="7"/>
  <c r="AS26" i="7"/>
  <c r="AA28" i="7"/>
  <c r="AC36" i="2" s="1"/>
  <c r="E53" i="9"/>
  <c r="X90" i="2"/>
  <c r="T11" i="6"/>
  <c r="B12" i="6"/>
  <c r="AB28" i="7"/>
  <c r="AD36" i="2" s="1"/>
  <c r="B26" i="7"/>
  <c r="E27" i="7" s="1"/>
  <c r="F28" i="7"/>
  <c r="G28" i="7"/>
  <c r="P28" i="7"/>
  <c r="AD12" i="5" s="1"/>
  <c r="AK28" i="7"/>
  <c r="AD43" i="1" s="1"/>
  <c r="AD14" i="4" s="1"/>
  <c r="AJ28" i="7"/>
  <c r="AC43" i="1" s="1"/>
  <c r="AC14" i="4" s="1"/>
  <c r="O28" i="7"/>
  <c r="AC12" i="5" s="1"/>
  <c r="B11" i="8"/>
  <c r="AC11" i="5" l="1"/>
  <c r="AC8" i="4"/>
  <c r="AD11" i="5"/>
  <c r="AD8" i="4"/>
  <c r="AC21" i="2"/>
  <c r="AC12" i="1"/>
  <c r="AC29" i="2"/>
  <c r="AC14" i="1"/>
  <c r="AC18" i="1" s="1"/>
  <c r="AD12" i="1"/>
  <c r="AD21" i="2"/>
  <c r="AD29" i="2"/>
  <c r="AD14" i="1"/>
  <c r="AD18" i="1" s="1"/>
  <c r="AC40" i="2"/>
  <c r="AC37" i="1" s="1"/>
  <c r="AC32" i="1"/>
  <c r="AD40" i="2"/>
  <c r="AD37" i="1" s="1"/>
  <c r="AD32" i="1"/>
  <c r="AR26" i="7"/>
  <c r="AL31" i="7"/>
  <c r="E29" i="9"/>
  <c r="D24" i="8"/>
  <c r="D16" i="8"/>
  <c r="D17" i="8"/>
  <c r="D18" i="8" s="1"/>
  <c r="C24" i="8"/>
  <c r="C17" i="8"/>
  <c r="C18" i="8" s="1"/>
  <c r="C16" i="8"/>
  <c r="BJ30" i="9"/>
  <c r="B30" i="9"/>
  <c r="B15" i="8"/>
  <c r="B12" i="8"/>
  <c r="B20" i="8"/>
  <c r="E28" i="7"/>
  <c r="Q30" i="9"/>
  <c r="AF30" i="9"/>
  <c r="AU30" i="9"/>
  <c r="H30" i="9"/>
  <c r="T30" i="9"/>
  <c r="AC30" i="9"/>
  <c r="AR30" i="9"/>
  <c r="BD30" i="9"/>
  <c r="Z30" i="9"/>
  <c r="AO30" i="9"/>
  <c r="BA30" i="9"/>
  <c r="K30" i="9"/>
  <c r="W30" i="9"/>
  <c r="AI30" i="9"/>
  <c r="AX30" i="9"/>
  <c r="BG30" i="9"/>
  <c r="AL30" i="9"/>
  <c r="N30" i="9"/>
  <c r="E30" i="9"/>
  <c r="Z28" i="7"/>
  <c r="AB36" i="2" s="1"/>
  <c r="AI28" i="7"/>
  <c r="AB43" i="1" s="1"/>
  <c r="AB14" i="4" s="1"/>
  <c r="N28" i="7"/>
  <c r="AB12" i="5" s="1"/>
  <c r="AB11" i="5" l="1"/>
  <c r="AB8" i="4"/>
  <c r="AB12" i="1"/>
  <c r="AB21" i="2"/>
  <c r="AB29" i="2"/>
  <c r="AB14" i="1"/>
  <c r="AB18" i="1" s="1"/>
  <c r="AB32" i="1"/>
  <c r="AB40" i="2"/>
  <c r="AB37" i="1" s="1"/>
  <c r="B16" i="8"/>
  <c r="E16" i="8"/>
  <c r="AB3" i="2" s="1"/>
  <c r="AB3" i="1" s="1"/>
  <c r="AB3" i="4" s="1"/>
  <c r="AB3" i="5" s="1"/>
  <c r="B17" i="8"/>
  <c r="B18" i="8" s="1"/>
  <c r="B24" i="8"/>
</calcChain>
</file>

<file path=xl/sharedStrings.xml><?xml version="1.0" encoding="utf-8"?>
<sst xmlns="http://schemas.openxmlformats.org/spreadsheetml/2006/main" count="600" uniqueCount="389">
  <si>
    <t>Подстанция</t>
  </si>
  <si>
    <t>Присоединение</t>
  </si>
  <si>
    <t>АЧР-1</t>
  </si>
  <si>
    <t>АЧР-2 - совмещенная</t>
  </si>
  <si>
    <t>АЧР-2 - не совмещенная</t>
  </si>
  <si>
    <t>ЧАПВ</t>
  </si>
  <si>
    <t>№ оч.</t>
  </si>
  <si>
    <t>Частота, Гц</t>
  </si>
  <si>
    <t>Время, сек</t>
  </si>
  <si>
    <t>Отключаемая мощность, МВт</t>
  </si>
  <si>
    <t>Мощность, МВт</t>
  </si>
  <si>
    <t>Кадуй</t>
  </si>
  <si>
    <t>Енюково</t>
  </si>
  <si>
    <t>10кв ввод Т-1</t>
  </si>
  <si>
    <t>Петpинево</t>
  </si>
  <si>
    <t>Чагода</t>
  </si>
  <si>
    <t>ГПП-3АЧМК</t>
  </si>
  <si>
    <t>6 кВ</t>
  </si>
  <si>
    <t>Нифантово</t>
  </si>
  <si>
    <t>ГПП-3 ЧМК</t>
  </si>
  <si>
    <t>6кв10кв</t>
  </si>
  <si>
    <t>ГПП-2 ЧМК</t>
  </si>
  <si>
    <t>10кв</t>
  </si>
  <si>
    <t>Шексна</t>
  </si>
  <si>
    <t>6кВ ф.Горсеть-1, 2, 3, 4, ДВП-1, 2, ДСП-1, 2, Битумная, ДПМК-3, 10кВ ф.ПМК-22, Лютчик, КХП-1, 2, Слизово, АБЗ, Фин-1, 2,                                            35кв ф.Сизьма-1, 2, Лесная, Газовая</t>
  </si>
  <si>
    <t>Суда</t>
  </si>
  <si>
    <t>ВЛ-110кв Коротово</t>
  </si>
  <si>
    <t>Зашекснинская</t>
  </si>
  <si>
    <t>Анисимово</t>
  </si>
  <si>
    <t>ГПП-2 Аммофос</t>
  </si>
  <si>
    <t>Н.Углы</t>
  </si>
  <si>
    <t>Пеpвомайская</t>
  </si>
  <si>
    <t>ТЭЦ-2 ЧМК</t>
  </si>
  <si>
    <t>10кв РП-113</t>
  </si>
  <si>
    <t>10кв РП-114, РП-111</t>
  </si>
  <si>
    <t>ВЛ-110кв Тяговая-1, 2</t>
  </si>
  <si>
    <t>ГПП-6 ЧМК</t>
  </si>
  <si>
    <t>ГПП-7 ЧМК</t>
  </si>
  <si>
    <t>ГПП-7АЧМК</t>
  </si>
  <si>
    <t>Бабаево</t>
  </si>
  <si>
    <t>ТЭЦ-1 ЧМК</t>
  </si>
  <si>
    <t>Заягоpба</t>
  </si>
  <si>
    <t>ГПП-12 ЧМК</t>
  </si>
  <si>
    <t>ГПП-11 ЧМК</t>
  </si>
  <si>
    <t>Череповецкая</t>
  </si>
  <si>
    <t>Абаканово</t>
  </si>
  <si>
    <t>10кв ввод Т-1, 2</t>
  </si>
  <si>
    <t>ГПП-4 ЧСПЗ</t>
  </si>
  <si>
    <t>Загоpодная</t>
  </si>
  <si>
    <t>Устюжна</t>
  </si>
  <si>
    <t>Стеклозавод</t>
  </si>
  <si>
    <t>10кВ ф.Кристалл-1, 2, Слобода, Луч-1, 2</t>
  </si>
  <si>
    <t>10 кВ  ФМК-3, 4, Спич.ф-ка-1</t>
  </si>
  <si>
    <t>10 кВ Чернеево-1, 2, Волково, Катаево, Ларионово, Митицино, Светилово</t>
  </si>
  <si>
    <t>10кв яч.2, 23, 24, 25, 30, 32, 47</t>
  </si>
  <si>
    <t>10кв ф.п.Сазоново, Промзона, Дедово поле, ЛПХ, Стекло-2, 3, 4, 5, 6, ЭТС-1, 2, 3, 4, Пустынь, Ретранслятор, Мегрино</t>
  </si>
  <si>
    <t>Климовская</t>
  </si>
  <si>
    <t>10кв ф.Стулово, к-с Оксюково, Смердомский стеклозавод-1</t>
  </si>
  <si>
    <t>10кв яч.47</t>
  </si>
  <si>
    <t>10кВ яч.5</t>
  </si>
  <si>
    <t>10кв, 35кв</t>
  </si>
  <si>
    <t>РПП-1 ВПМС</t>
  </si>
  <si>
    <t>10кв ф.Солманское, Тепличная-1, 2, Свинофабрика-1, 3, 4, Очистные Бараново, Тоншалово-2</t>
  </si>
  <si>
    <t>Восточная</t>
  </si>
  <si>
    <t>Западная</t>
  </si>
  <si>
    <t>6кВ ф.Машзавод-2, Станкозавод-1, 2, ВРЗ-1, Грайф-1, П/я-1</t>
  </si>
  <si>
    <t>Луговая</t>
  </si>
  <si>
    <t>Сокол</t>
  </si>
  <si>
    <t>110кв Сухонский ЦБЗ-1</t>
  </si>
  <si>
    <t>Криводино</t>
  </si>
  <si>
    <t>10кв ф.Новоселка, Коротыгино, Центр, Савкино</t>
  </si>
  <si>
    <t>У-Кубенское</t>
  </si>
  <si>
    <t>10кв Митенское, Архангельский, Нестерово, Грибцово, Запань, Новое, Заднее, Устье, Приозерный</t>
  </si>
  <si>
    <t>Кипелово</t>
  </si>
  <si>
    <t>10кВ ввод III (Новгородово, Балакирево), IV c.ш.</t>
  </si>
  <si>
    <t>Ананьино</t>
  </si>
  <si>
    <t>Снасудово</t>
  </si>
  <si>
    <t>6кВ ввод Т-1, 2</t>
  </si>
  <si>
    <t>Жернаково</t>
  </si>
  <si>
    <t>10кв ф.Казаркино, Спасское, Водозабор, Займище, Дворища, Жерноково, Становое, Газопровод</t>
  </si>
  <si>
    <t>35кВ ф.ЛДК, У-Кубенское, Корнилово</t>
  </si>
  <si>
    <t>Кубенская</t>
  </si>
  <si>
    <t>10кв ввод Т-1, 2,                          35кв ввод Т-1, 2</t>
  </si>
  <si>
    <t>Надеево</t>
  </si>
  <si>
    <t>10кВ ввод Т-1, 2</t>
  </si>
  <si>
    <t>Сямжа</t>
  </si>
  <si>
    <t>10кВ ввод Т-1, 2,                         35кВ ввод Т-1, 2</t>
  </si>
  <si>
    <t>Кадников</t>
  </si>
  <si>
    <t>ВТЭЦ</t>
  </si>
  <si>
    <t>ВЛ-35кв Северная, Маега</t>
  </si>
  <si>
    <t>Искра</t>
  </si>
  <si>
    <t>10кв ввод Т-1,                                     ф.Новый источник, Молочное, Рубцово</t>
  </si>
  <si>
    <t>Вожега</t>
  </si>
  <si>
    <t>10кв ввод Т-1, 2,                                   35кв ввод Т-1, 2</t>
  </si>
  <si>
    <t>110кВ ф.Сокол-Печаткино-1, 2</t>
  </si>
  <si>
    <t>Центpальная</t>
  </si>
  <si>
    <t>Гpязовец</t>
  </si>
  <si>
    <t>ВЛ-110кв Вохтога, Тяговая-1, 2</t>
  </si>
  <si>
    <t>Ростилово</t>
  </si>
  <si>
    <t>Хаpовск</t>
  </si>
  <si>
    <t>10кВ ввод Т-1, 2,                        35кВ ввод Т-1, 2</t>
  </si>
  <si>
    <t>Вохтога</t>
  </si>
  <si>
    <t>РП Вохтога</t>
  </si>
  <si>
    <t>Семигородняя</t>
  </si>
  <si>
    <t>10кв Волонга, Томашка, ЛПХ</t>
  </si>
  <si>
    <t>Плоское</t>
  </si>
  <si>
    <t>Биряково</t>
  </si>
  <si>
    <t>ВЛ-35кв Слобода, Надеево, Плоское</t>
  </si>
  <si>
    <t>АЧР-1, АЧР-2 несовмещенная</t>
  </si>
  <si>
    <t>Вологда-Южная</t>
  </si>
  <si>
    <t>10кВ ф.РП-39-1, КХП-2, АТП-1, ЖБИ-2, ЗМЗ-1, ДОК-1, СК-1, Присухонский</t>
  </si>
  <si>
    <t>ООО "Энерготранзит-Альфа"</t>
  </si>
  <si>
    <t>10кв ГПП-1 яч.6, 42, 11, 33, 43, 55</t>
  </si>
  <si>
    <t>10кв ГПП-2 яч.10, 11, 12, 17, 18, 19, 7, 23</t>
  </si>
  <si>
    <t>Ява ООО "Энерготехснаб"</t>
  </si>
  <si>
    <t>ООО "Сухонский ЦБК"</t>
  </si>
  <si>
    <t>6кВ яч.15, 25, 29, 31, 45, 47, 57, 67</t>
  </si>
  <si>
    <t>Воробьево</t>
  </si>
  <si>
    <t>110кВ Шуйское, ввод 10кВ Т-1</t>
  </si>
  <si>
    <t>10кВ Орлово, Демьяновский, Ниж.склад, ДСП-1, 2, Цех импр.-1, 2, Вохтога,  ЛПХ-1, 2, Фиброцех, Депо, Лесопильный</t>
  </si>
  <si>
    <t xml:space="preserve"> ОАО "Сокольский ДОК" (ДОК-21)</t>
  </si>
  <si>
    <t>Прожектор</t>
  </si>
  <si>
    <t>ОАО "ВОМЗ"</t>
  </si>
  <si>
    <t>10кв яч.3, 4, 20, 33, 39, 32, 43, 45, 27</t>
  </si>
  <si>
    <t>ПО "ВЭС"</t>
  </si>
  <si>
    <t>ПО "ЧЭС"</t>
  </si>
  <si>
    <t xml:space="preserve">Нестерово </t>
  </si>
  <si>
    <t>10кв К-Соболево, Авангард, Кр.Жуковец, Слуды, Сафронцево, Сырзавод, СХТ, Степачево, Самойлово, Горсеть,                 35кВ Подольская, Мочальская</t>
  </si>
  <si>
    <t>НПС</t>
  </si>
  <si>
    <t>В-Устюг</t>
  </si>
  <si>
    <t>Кич-Гоpодок</t>
  </si>
  <si>
    <t>Никольск</t>
  </si>
  <si>
    <t>10кВ ф.Кожаево, Ирданово, СХТ, В-Рыстюг, Пермас, Осиново, Дор, Каменный, Водозабор, РПБ-2,                                                  35кВ Завражье, Ивантец, Демино, Коммунальная</t>
  </si>
  <si>
    <t>Дымково</t>
  </si>
  <si>
    <t>Приводино</t>
  </si>
  <si>
    <t>ПО "ВУЭС"</t>
  </si>
  <si>
    <t>У-Алексеево</t>
  </si>
  <si>
    <t>10кВ ф.Загорье, Варжа, Теплогорье, Село-1, 2, Якутино, Биричево, Заречная, Гаврино</t>
  </si>
  <si>
    <t>Тотьма 2</t>
  </si>
  <si>
    <t>Таpнога</t>
  </si>
  <si>
    <t>Тотьма 1</t>
  </si>
  <si>
    <t>Веpховажье</t>
  </si>
  <si>
    <t>Погорелово</t>
  </si>
  <si>
    <t>Бабушкино</t>
  </si>
  <si>
    <t>Водораздельная</t>
  </si>
  <si>
    <t>6кВ ф.Рудоуправление-1, 2, Рубеж, Павшозеро</t>
  </si>
  <si>
    <t>САЧР</t>
  </si>
  <si>
    <t>Андозеро</t>
  </si>
  <si>
    <t>Бечевинка</t>
  </si>
  <si>
    <t>Шола</t>
  </si>
  <si>
    <t>Новокемская</t>
  </si>
  <si>
    <t>Феpапонтово</t>
  </si>
  <si>
    <t>Талицы</t>
  </si>
  <si>
    <t>Вашки</t>
  </si>
  <si>
    <t>Белозеpск</t>
  </si>
  <si>
    <t>Киpиллов</t>
  </si>
  <si>
    <t>10кв ф.Евсюнино, Щелково, Зауломское, Суховерхово,  СХТ, Вогнема, Горицы, Телецентр, Горсеть-1, 2, 3, Кольцевая,                                                              35кВ ф.Кирилловская</t>
  </si>
  <si>
    <t>Н.Торжок</t>
  </si>
  <si>
    <t>Мегра</t>
  </si>
  <si>
    <t>Андома</t>
  </si>
  <si>
    <t>Коварзино</t>
  </si>
  <si>
    <t>35кВ вод Т-1,                                 10кВ ввод Т-1</t>
  </si>
  <si>
    <t>Антушево</t>
  </si>
  <si>
    <t>Белоусово</t>
  </si>
  <si>
    <t>ПО "ТЭС"</t>
  </si>
  <si>
    <t>ПО "КЭС"</t>
  </si>
  <si>
    <t>10кВ ф.Поселок, Нижний склад, Царево, Ивановский, Максимово, Зубово</t>
  </si>
  <si>
    <t>10кВ ф.Юрино, Борок, Панинская, Климшин Бор, Чирок</t>
  </si>
  <si>
    <t>10кВ ф.Мальцево, Гора, Верещагино, Лундино, Енино</t>
  </si>
  <si>
    <t>10кВ ф.Поселок, Промзона, Кьянда, ЛПХ, Кема</t>
  </si>
  <si>
    <t>Вытегра</t>
  </si>
  <si>
    <t>Производственное отделение</t>
  </si>
  <si>
    <t>АЧР-2 -совмещенная</t>
  </si>
  <si>
    <t>ВЭС, ВПМЭС</t>
  </si>
  <si>
    <t>В-УЭС</t>
  </si>
  <si>
    <t>ТЭС</t>
  </si>
  <si>
    <t>ЧЭС, ВПМЭС</t>
  </si>
  <si>
    <t>КЭС</t>
  </si>
  <si>
    <t>Итого:</t>
  </si>
  <si>
    <t>АЧР-1+АЧР-2 несовм.</t>
  </si>
  <si>
    <t>Калинино</t>
  </si>
  <si>
    <t>Совмещение АЧР-1 и АЧР-2</t>
  </si>
  <si>
    <t>Уставки АЧР-1</t>
  </si>
  <si>
    <t>Уставки АЧР-2</t>
  </si>
  <si>
    <t>АЧР-2 МВт</t>
  </si>
  <si>
    <t>АЧР-1 МВт</t>
  </si>
  <si>
    <t>% совмещ. по уставке</t>
  </si>
  <si>
    <t>48,9 Гц</t>
  </si>
  <si>
    <t>48,8 Гц</t>
  </si>
  <si>
    <t>48,7 Гц</t>
  </si>
  <si>
    <t>5~20 с</t>
  </si>
  <si>
    <t>20~30 с</t>
  </si>
  <si>
    <t>10~20 с</t>
  </si>
  <si>
    <t>30~40 с</t>
  </si>
  <si>
    <t>20~35 с</t>
  </si>
  <si>
    <t>35~40 с</t>
  </si>
  <si>
    <t>40~50 с</t>
  </si>
  <si>
    <t>50~60 с</t>
  </si>
  <si>
    <t>60~70 с</t>
  </si>
  <si>
    <t>48,6 Гц</t>
  </si>
  <si>
    <t>48,5 Гц</t>
  </si>
  <si>
    <t>48,4 Гц</t>
  </si>
  <si>
    <t>48,3 Гц</t>
  </si>
  <si>
    <t>48,2 Гц</t>
  </si>
  <si>
    <t>48,1 Гц</t>
  </si>
  <si>
    <t>48,0 Гц</t>
  </si>
  <si>
    <t>47,9 Гц</t>
  </si>
  <si>
    <t>47,8 Гц</t>
  </si>
  <si>
    <t>47,7 Гц</t>
  </si>
  <si>
    <t>47,6 Гц</t>
  </si>
  <si>
    <t>47,5 Гц</t>
  </si>
  <si>
    <t>47,4 Гц</t>
  </si>
  <si>
    <t>47,3 Гц</t>
  </si>
  <si>
    <t>Сумма АЧР-2 МВт</t>
  </si>
  <si>
    <t>% соотнош. очередей</t>
  </si>
  <si>
    <t>ВЭС</t>
  </si>
  <si>
    <t>ЧЭС</t>
  </si>
  <si>
    <t>ВУЭС</t>
  </si>
  <si>
    <t>49,0 Гц</t>
  </si>
  <si>
    <t>Наименование показателя</t>
  </si>
  <si>
    <t>Значение показателей</t>
  </si>
  <si>
    <t>Потребление, МВт</t>
  </si>
  <si>
    <t>в том числе:</t>
  </si>
  <si>
    <t>потребление СН ТЭС</t>
  </si>
  <si>
    <t>Спецочередь АЧР, МВт</t>
  </si>
  <si>
    <t>% САЧР от потребления</t>
  </si>
  <si>
    <t>АЧР-1 (включая САЧР), МВт</t>
  </si>
  <si>
    <t>% АЧР-1 от потребления</t>
  </si>
  <si>
    <t>АЧР-2 несовмещенная, МВт</t>
  </si>
  <si>
    <t>% АЧР-2 несовмещенная от потребления</t>
  </si>
  <si>
    <t>% АЧР от потребления</t>
  </si>
  <si>
    <t>% АЧР в соответствии с заданием</t>
  </si>
  <si>
    <t>Выполнение задания в %</t>
  </si>
  <si>
    <t>АЧР-2 совмещенная, МВт</t>
  </si>
  <si>
    <t>Дополнительная разгрузка (ДАР), МВт</t>
  </si>
  <si>
    <t>% ДАР от потребления</t>
  </si>
  <si>
    <t>Всего ЧАПВ, МВт</t>
  </si>
  <si>
    <t>% ЧАПВ от суммы АЧР</t>
  </si>
  <si>
    <t>Сумма АЧР (АЧР-1 + АЧР-2 н/с), МВт</t>
  </si>
  <si>
    <t>% АЧР-2 совм. от АЧР-1</t>
  </si>
  <si>
    <t>Пахомовская</t>
  </si>
  <si>
    <t>10кВ Девятины, Прогресс, В.Мост, Земснаряд</t>
  </si>
  <si>
    <t>10кВ ф.Пиньшино, Никольское, Телецентр, Хотино, Коммунальный, Васильевское, Ухтома, Липин Бор                                                   35кВ ф.Пиксимовская, Андреевская, Коротецкая</t>
  </si>
  <si>
    <t>Власьевская</t>
  </si>
  <si>
    <t>Рослятино</t>
  </si>
  <si>
    <t>10кВ к/х Смена, Жубринский, Ляменьга, Рослятино, Степаньково, Молокозавод, Зайчики</t>
  </si>
  <si>
    <t>35кВ Можайское, Надеево, Молочное</t>
  </si>
  <si>
    <t>Чушевицы</t>
  </si>
  <si>
    <t>10кВ ввод Т-1, 2,                       35кВ Шелота, Сметанино-1</t>
  </si>
  <si>
    <t>10кв ф.Льнозавод, Заря-1, 2, Добрец, Тырканово, Ершово, Аристово, Катодная, Птицефабрика-1, 3, 4, 5, 6, Жилой поселок, Парк-1, 2</t>
  </si>
  <si>
    <t>10кВ ф.Город-5, 14, 7, 1, 3, РП-27, Родионцево, Тролейбусная-1, 2</t>
  </si>
  <si>
    <t>10кв Кораблево, Строитель, Сафоново, Сельце, Подсобное хозяйство-1, 2, Карьер, ГЗС-1, 2, КПД-1, 2,                             35кв Южная, Малечкино, Абаканово</t>
  </si>
  <si>
    <t>ВЛ-110кв ОМЗ-I</t>
  </si>
  <si>
    <t>ВЛ-110кв ОМЗ-II</t>
  </si>
  <si>
    <t>6кв ф.Тубдиспансер, РТП-25, Город-15, 20, Тепличный к-т-1, 2, Керамик, БМЗ-1, 2</t>
  </si>
  <si>
    <t>110кВ ВПЗ-1, 2</t>
  </si>
  <si>
    <t>10кВ ф.Васюково, АБЗ, Нижний склад ЛПХ, Мегра</t>
  </si>
  <si>
    <t>Нефедово</t>
  </si>
  <si>
    <t>Калинкино</t>
  </si>
  <si>
    <t>10кВ ввод Т-1,                                   35кВ Талицы</t>
  </si>
  <si>
    <t>АЧР-2</t>
  </si>
  <si>
    <t>10кв ф.ДОЗ-1, 2, Судский рейд, Винзавод, Горсеть, Рукавицкая, Селище, Вершина, Железная дорога, 35кв ф.Никольская</t>
  </si>
  <si>
    <t>10кВ ф.Льнозавод, Север, Мясокомбинат, Камчуга, Красное знамя, Промзона, АБЗ, РП-2</t>
  </si>
  <si>
    <t>Новленское</t>
  </si>
  <si>
    <t>6 кв. яч.8, 11 РП-1, 10 кв яч.122, 123, 133, 134</t>
  </si>
  <si>
    <t>6 кВ ввод Т-1</t>
  </si>
  <si>
    <t>10кВ ф.ЛПБ, Неверов Бор, Красный пресс-1, 2, Межное, п.Суда-1, 2, ДСК-1, 2, Андога, Сойвойловское, Рощино, Дуброво                                               35кВ ф.Хохлово-1, 2</t>
  </si>
  <si>
    <t>10кв ф.ЖР-11, 13, 14,  ДКХ-1, 2, Пулово-Борисово-1, 2, Ирдоматка-1, Трамвай-2, 4, Больница-2, ГС-4</t>
  </si>
  <si>
    <t>ГПП-5 Азот</t>
  </si>
  <si>
    <t>3 РП АЗОТ</t>
  </si>
  <si>
    <t>6 РП АЗОТ</t>
  </si>
  <si>
    <t>4 РП АЗОТ</t>
  </si>
  <si>
    <t>Корнилово</t>
  </si>
  <si>
    <t>Чекшино</t>
  </si>
  <si>
    <t>ввод 10 кВ Т-1</t>
  </si>
  <si>
    <t>Пундуга</t>
  </si>
  <si>
    <t>10 кв ф.Нефтебаза, Никольское, Скалино, Митишное, Огарково, Дорки</t>
  </si>
  <si>
    <t xml:space="preserve">10 кв ф.Лесоцех, Сидоровский, Микр-н-1-2, Каменка, СЖД-1, 2, Анохинский, Лежский,  Лукино, РРС      </t>
  </si>
  <si>
    <t>14 РП Азот</t>
  </si>
  <si>
    <t>Новинковская</t>
  </si>
  <si>
    <t>6 кВ яч.Ялосарь, Шлюз 3-4-1, Шлюз 5-1, Новинки, Шлюз 5-2, Марково, Шлюз 3-4-2, Птичник</t>
  </si>
  <si>
    <t>10 кв</t>
  </si>
  <si>
    <t xml:space="preserve">10 кв </t>
  </si>
  <si>
    <t>ГПП-1, ГПП-7 ЧМК</t>
  </si>
  <si>
    <t>10 кв яч.1 ЦРП-1</t>
  </si>
  <si>
    <t>35 кВ ввод Т-1, 2,                                      6 кв ввод Т-1, 2</t>
  </si>
  <si>
    <t>13 РП Азот</t>
  </si>
  <si>
    <t>16 РП Агpо-Череповец</t>
  </si>
  <si>
    <t>10 кв яч.6, 25, 8, 9, 10, 12, 19, 20, 21, 22</t>
  </si>
  <si>
    <t>47,2 Гц</t>
  </si>
  <si>
    <t>10кВ ф.Оптика, Глушково, Маэкса, к-с Советский, Аэропорт, Горсеть-1, 2, Промзона, Десятовская</t>
  </si>
  <si>
    <t>10кВ ф.к-с Антушево, Зорино, Новишки, Перховта, Солмас,                      35 кВ Артюшинская, Никоновская</t>
  </si>
  <si>
    <t>10кВ ф.Курилово, Шатенево, Вахнево-1, 2, Нигино, Теребаево</t>
  </si>
  <si>
    <t>Спецочередь</t>
  </si>
  <si>
    <t>6кв ф.Город-1, 2, РП-35, РП-37, ВМЗ-1, Станкозавод-3, 4, ВРЗ-2, 3, п/я-2, РМЗ-1, 2, Спецпроект, Грайф-2, железная дорога-1, Очистные-1, 2, Метапласт-1, Ягода</t>
  </si>
  <si>
    <t>ГПП-1 Аммофос</t>
  </si>
  <si>
    <t>10кВ ф.ДОЗ, нефтебаза, г.Тотьма, с/х Тотемский, к/х им.Ленина, к/х им. 1 Мая, Пятовка, РРС Мосеево, 35кВ Мосеево</t>
  </si>
  <si>
    <t>Ввод 10кВ Т-1, 2</t>
  </si>
  <si>
    <t>10 кВ ввод Т-1, яч.КУФ-2            35 кВ Климовская</t>
  </si>
  <si>
    <t xml:space="preserve"> 6кВ ф.РП-13-1, РП-13-2, РП-4-1, РП-4-2, Дормаш-1, 2, Тяговая-8-2, Тяговая-2-1,                              10кВ РП-10 Золотой ключик-1, 2, Белладжио-1, 2, РТП-21 ввод-1, 2</t>
  </si>
  <si>
    <t>10кВ ф.Курцево, КС-14-1, 2, 3, 4, НПС-1, 2, Жилой поселок-1, 2,  Карла Маркса, ННП-1, 2, ж/д Ядриха-1, ж/д Красавино, РРС-1, 2, СКЗ, РЭБ, Очистные сооружения, Водозабор                                             35кВ Удима</t>
  </si>
  <si>
    <t>10кВ ф.Газопровод-2, 3, 4, Нефть-1, 2, ДРСУ, НГКМ                                    35кВ Нюксеница-1, 2</t>
  </si>
  <si>
    <t>10кв ф.Телецентр, Горсеть-1, 2, 3, 4, 5, 6, Тимошкино, Дудино, Володино, СЕП-1, 2,                                                    35кв ф.Тешемля, Тимохино</t>
  </si>
  <si>
    <t>10кВ ф.КС-17 все двигатели, НПС-1, 2, Желтиково, Свистуново, Юношеское, Ленинград-2, КОС, Заемье</t>
  </si>
  <si>
    <t>Паприха</t>
  </si>
  <si>
    <t>10кВ Дружба, Промзона-1, 3, Птицефабрика, Васильевское, Захарово, Огарково</t>
  </si>
  <si>
    <t>220кВ Фосфат-3</t>
  </si>
  <si>
    <t>10кВ ф.Рукино, Кишемское, Кудрино , Тимкино, Брагино, Заречье</t>
  </si>
  <si>
    <t>10 кВ яч.Устье, АБЗ, Н.Корень, МСЗ, Ленина, Коммунальный, СХТ, Филисово, Ягода-1, 2</t>
  </si>
  <si>
    <t>10кВ ф.Каликино, АЗС,  Добрынино, Мастерские                                 35кв ф.Новатор-1, 2, Морозовица</t>
  </si>
  <si>
    <t>ГПП-1 ,                      ГПП-1-2 ЧМК</t>
  </si>
  <si>
    <t>Карица</t>
  </si>
  <si>
    <t>10кВ ф.Пыжуг, Югский, Голузино, Шонга, Захарово, Дорожково, Подол, Кичменьга, Решетниково, Город-1, 2,                35кВ ф.Н-Енангск, Сараево, Косково</t>
  </si>
  <si>
    <t>6кВ ф.Белоусово, Заречье, Проспект Победы, Военкомат, Нефтебаза, Город, с/з Вытегорский, Промзона</t>
  </si>
  <si>
    <t>Суммарные объемы автоматической частотной разгрузки (АЧР)
и частотного автоматического повторного включения (ЧАПВ)</t>
  </si>
  <si>
    <t>Уставки САЧР, АЧР-1, АЧР-2-несовм.</t>
  </si>
  <si>
    <t>49,1 Гц</t>
  </si>
  <si>
    <t>49,2 Гц</t>
  </si>
  <si>
    <t>49,8 Гц</t>
  </si>
  <si>
    <t>49,7 Гц</t>
  </si>
  <si>
    <t>100 с</t>
  </si>
  <si>
    <t>95 с</t>
  </si>
  <si>
    <t>90 с</t>
  </si>
  <si>
    <t>85 с</t>
  </si>
  <si>
    <t>80 с</t>
  </si>
  <si>
    <t>75 с</t>
  </si>
  <si>
    <t>70 с</t>
  </si>
  <si>
    <t>65 с</t>
  </si>
  <si>
    <t>60 с</t>
  </si>
  <si>
    <t>55 с</t>
  </si>
  <si>
    <t>50 с</t>
  </si>
  <si>
    <t>Уставки ЧАПВ</t>
  </si>
  <si>
    <t>45 с</t>
  </si>
  <si>
    <t>40 с</t>
  </si>
  <si>
    <t>35 с</t>
  </si>
  <si>
    <t>30 с</t>
  </si>
  <si>
    <t>25 с</t>
  </si>
  <si>
    <t>20 с</t>
  </si>
  <si>
    <t>15 с</t>
  </si>
  <si>
    <t>10 с</t>
  </si>
  <si>
    <t>сокол</t>
  </si>
  <si>
    <t>вологда</t>
  </si>
  <si>
    <t>западная</t>
  </si>
  <si>
    <t>восточная</t>
  </si>
  <si>
    <t xml:space="preserve">Искpа </t>
  </si>
  <si>
    <t xml:space="preserve">Искра </t>
  </si>
  <si>
    <t>10кВ ф.Щекино, Макачево, Н.склад, Озеро, Цимино, Марьино, Телевышка, Запань, Октябрьский</t>
  </si>
  <si>
    <t>10кВ Тудозеро, Воинская часть, Дом ветеранов, Центр, Шестово,  База РЭС-1, Город                                      35 кВ ЛДК-2</t>
  </si>
  <si>
    <t>10кВ ф.Ветаптека, им.Ленина, Кр.Шевденицы, с.Тарнога, с/х Тарногский, к/х Восход, Лесхоз, им.Тимирязева, Память Ильича, Каскад, Красные Шевденицы Комплекс, Сельхозхимия, Птицеферма, Воинская часть, Игумновская, Маслозавод  35кВ ф.Нюксеница-1, 2, Айга</t>
  </si>
  <si>
    <t>10кВ ф.Терьменьга, Слобода, ПМК, Райцентр, Совхоз, Южный, Заречье, Родина, Льнозавод, Комплекс,                                                        35кВ Урусовская, Морозово-1, 2, Сметанино</t>
  </si>
  <si>
    <t>10кВ ф.ЦРП-1, 2, Юбилейный-1, 2, НПС-1, 2, с/з Погорелово, Сигнал, Новоюбилейная-1, 2, 3, 4, Туровец                                     35кВ Никольская</t>
  </si>
  <si>
    <t>10кВ Юрманга, Бабушкино, Тупаново, к/з Победа, к/з Маяк, ХДСУ, МКСО                35 кВ Аниково, Тиманово</t>
  </si>
  <si>
    <t>В.Спасский Погост</t>
  </si>
  <si>
    <t>10кВ ввод Т-1</t>
  </si>
  <si>
    <t>Ляменьга</t>
  </si>
  <si>
    <t>6кВ ф.Город-1, 2, 3, 4, Будрино, Бобровниково, Лесхоз, Промзона-1, 2, Калашово, ж/д станция, Очистные сооружения-1, 2, Гор.водопровод, Птицефабрика, Глядково                     35кВ ф.СРЗ-1, 2, Золотавцево</t>
  </si>
  <si>
    <t>Дружба</t>
  </si>
  <si>
    <t>10 кВ ф.пасека</t>
  </si>
  <si>
    <t xml:space="preserve">10кВ ф.РМЗ-1, 2, Город-1, 2, КХП-1, СК-2, РП-39-2, ГСК, МВХ-1, 2, ЗМЗ-2, Ротор-1, 2, ЛДК-1, 2, ДОК-2, АТП-2, База, Галон+, резерв, СКДМ-1, 2, Стайлинг-1, 2 </t>
  </si>
  <si>
    <t xml:space="preserve">10кв ф.Город-1, 2, 3, 4, железная дорога-1, 2, 3, 4, Льнобаза                               яч.3, 6, 17, </t>
  </si>
  <si>
    <t>10кв Элеватор, Замошье, Цех топливных Брикетов-1, 2, СХТ, Союз, Комплекс, Турово, Б.Село, ЦСЗ, Кадников-1, РРС, Марковское, Залесье, ДОР</t>
  </si>
  <si>
    <t>10кв ф.Дальний, Погорелово, Загоскино, Никольское, Слободищево, Биряково-1, 2, Чучково</t>
  </si>
  <si>
    <t>10кв ф.ФМК-1, 2, Спич.ф.-2, СЖР-1, 3, 4, 5, Насосная, Оросительная, Молкомбинат-1, 2, Садовая, ИЖР-1, 2, 3</t>
  </si>
  <si>
    <t>10кв ф.Дермянинское, Надпорожье, Романово, Ерга, Углы, Ивановское                                      35кв ф.Коврижинская, Поповская</t>
  </si>
  <si>
    <t>10кВ ф.ж.р.-1, 2, 3, 4, 6, 7, 8, 9, 10, 12, ФБТ-1, 2, Снабсбыт-1, 2, Ивачево, Рыбхолодильник, ГС-1, 2, 3, Ягорба-1, 2, Трамвай-1, 3, Сельстрой-1, 2</t>
  </si>
  <si>
    <t>6кВ ф.Керапик-2, МКК-1,     10кВ ф.Оларево, Сухонский, Новое, Агроснаб, Обросово, Сотамеко плюс, База-2, АБЗ, СПК-1, 2                       35кВ ф.Сок.ЦБК-1, 2</t>
  </si>
  <si>
    <t>110кВ Сухонский ЦБЗ-II, Очистные-I, 2</t>
  </si>
  <si>
    <t>6кВ ф.Керамик-1, МКК-2, ТМК, ЛПХ                                                    35кВ ф.ЛДК, У-Кубенское, Корнилово</t>
  </si>
  <si>
    <t>10кВ ф.НПС-1, 2, Желтиково, Свистуново, Юношеское, Заемье</t>
  </si>
  <si>
    <t>10кВ ф.ЗЖР-1, 2, 4, Берег, Городище, УСК-1, 2, ЗЖР-3, 5, 6, ЗОС-1, 2                                                       110кВ ф.Батран-1, 2</t>
  </si>
  <si>
    <t>10кв ф.СХЭ, Шубацкое, Мясокомбинат</t>
  </si>
  <si>
    <t>10кв яч.5, 11 ЦРП, 4, 16, 6, 7, 13</t>
  </si>
  <si>
    <t>10кВ ГПП-2 яч.48, 47, 46, 39, 38, 37, 40, 45, 30, 55, 32, 31, 54, 53</t>
  </si>
  <si>
    <t>10кВ ГПП-1 яч.13, 51, 31, 2, 9, 49, 44, 45, 17, 58, 10, 34</t>
  </si>
  <si>
    <t>2 секции РП-6 кВ</t>
  </si>
  <si>
    <t>1, 3, 4 секции РП-6 кВ</t>
  </si>
  <si>
    <t>10кВ яч.14,1, 35.1, 3.2, 28.3, 24.3, 31,3</t>
  </si>
  <si>
    <t>10кВ яч.6, 10, 39, 38, 3, 44, 41, 12, 1, 40</t>
  </si>
  <si>
    <t>10кВ яч.3, 21, 18, 20, 4, 22, 6, 16, 26</t>
  </si>
  <si>
    <t>10кв яч.6, 7, 18, 3, 21, 4, 20</t>
  </si>
  <si>
    <t>10 кВ яч.3, 4, 6, 7, 17, 20, 22, 28, 29, 40, 41, 44, 33, 45, 46, 23, 7, 25</t>
  </si>
  <si>
    <t>10 кв яч.31 ввод на 16 РП</t>
  </si>
  <si>
    <t>4-00</t>
  </si>
  <si>
    <t>9-00</t>
  </si>
  <si>
    <t>18-00</t>
  </si>
  <si>
    <t>правильно</t>
  </si>
  <si>
    <t>10кВ ф.Оларево, Сухонский, Новое, Агроснаб, Обросово, Сотамеко плюс, База-2, АБЗ, СПК-1, 2                       35кВ ф.Сок.ЦБК-1, 2</t>
  </si>
  <si>
    <t>свод</t>
  </si>
  <si>
    <t>Таблица графика АЧР, ЧАПВ по операционной зоне Вологодского РДУ 16.12.2015г.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</si>
</sst>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32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  <charset val="204"/>
    </font>
    <font>
      <sz val="8"/>
      <name val="Arial Cyr"/>
      <charset val="204"/>
    </font>
    <font>
      <b/>
      <sz val="10"/>
      <color rgb="FFFF0000"/>
      <name val="Times New Roman"/>
      <family val="1"/>
      <charset val="204"/>
    </font>
    <font>
      <b/>
      <sz val="10"/>
      <color theme="3"/>
      <name val="Times New Roman"/>
      <family val="1"/>
      <charset val="204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204"/>
    </font>
    <font>
      <u/>
      <sz val="1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6" fillId="23" borderId="8" applyNumberFormat="0" applyFont="0" applyAlignment="0" applyProtection="0"/>
    <xf numFmtId="9" fontId="6" fillId="0" borderId="0" applyFon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78">
    <xf numFmtId="0" fontId="0" fillId="0" borderId="0" xfId="0"/>
    <xf numFmtId="0" fontId="21" fillId="0" borderId="10" xfId="0" applyFont="1" applyFill="1" applyBorder="1" applyAlignment="1">
      <alignment vertical="top" wrapText="1"/>
    </xf>
    <xf numFmtId="164" fontId="19" fillId="0" borderId="10" xfId="0" applyNumberFormat="1" applyFont="1" applyFill="1" applyBorder="1" applyAlignment="1">
      <alignment horizontal="center" vertical="top" wrapText="1"/>
    </xf>
    <xf numFmtId="2" fontId="19" fillId="0" borderId="10" xfId="0" applyNumberFormat="1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vertical="top" wrapText="1"/>
    </xf>
    <xf numFmtId="164" fontId="20" fillId="0" borderId="0" xfId="0" applyNumberFormat="1" applyFont="1" applyFill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164" fontId="21" fillId="0" borderId="10" xfId="0" applyNumberFormat="1" applyFont="1" applyFill="1" applyBorder="1" applyAlignment="1">
      <alignment horizontal="center" vertical="top" wrapText="1"/>
    </xf>
    <xf numFmtId="0" fontId="19" fillId="0" borderId="10" xfId="0" applyNumberFormat="1" applyFont="1" applyFill="1" applyBorder="1" applyAlignment="1">
      <alignment horizontal="center" vertical="top"/>
    </xf>
    <xf numFmtId="0" fontId="19" fillId="0" borderId="0" xfId="0" applyFont="1" applyFill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top" wrapText="1"/>
    </xf>
    <xf numFmtId="0" fontId="21" fillId="0" borderId="0" xfId="0" applyFont="1" applyFill="1"/>
    <xf numFmtId="164" fontId="21" fillId="0" borderId="0" xfId="0" applyNumberFormat="1" applyFont="1" applyFill="1"/>
    <xf numFmtId="0" fontId="21" fillId="0" borderId="0" xfId="0" applyFont="1" applyFill="1" applyAlignment="1">
      <alignment wrapText="1"/>
    </xf>
    <xf numFmtId="9" fontId="21" fillId="0" borderId="0" xfId="39" applyFont="1" applyFill="1"/>
    <xf numFmtId="0" fontId="21" fillId="0" borderId="0" xfId="0" applyFont="1" applyFill="1" applyAlignment="1">
      <alignment horizontal="right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164" fontId="19" fillId="0" borderId="10" xfId="0" applyNumberFormat="1" applyFont="1" applyFill="1" applyBorder="1" applyAlignment="1">
      <alignment horizontal="center" vertical="top"/>
    </xf>
    <xf numFmtId="0" fontId="19" fillId="0" borderId="0" xfId="0" applyFont="1" applyFill="1" applyAlignment="1">
      <alignment horizontal="center" vertical="top"/>
    </xf>
    <xf numFmtId="0" fontId="21" fillId="0" borderId="0" xfId="0" applyFont="1" applyFill="1" applyAlignment="1">
      <alignment horizontal="center" vertical="top"/>
    </xf>
    <xf numFmtId="164" fontId="19" fillId="0" borderId="0" xfId="0" applyNumberFormat="1" applyFont="1" applyFill="1" applyAlignment="1">
      <alignment horizontal="center" vertical="top"/>
    </xf>
    <xf numFmtId="0" fontId="19" fillId="0" borderId="15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1" fontId="19" fillId="0" borderId="10" xfId="0" applyNumberFormat="1" applyFont="1" applyFill="1" applyBorder="1" applyAlignment="1">
      <alignment horizontal="center" vertical="top"/>
    </xf>
    <xf numFmtId="2" fontId="19" fillId="0" borderId="10" xfId="0" applyNumberFormat="1" applyFont="1" applyFill="1" applyBorder="1" applyAlignment="1">
      <alignment horizontal="center" vertical="top"/>
    </xf>
    <xf numFmtId="0" fontId="19" fillId="0" borderId="10" xfId="0" applyFont="1" applyFill="1" applyBorder="1" applyAlignment="1">
      <alignment horizontal="center" vertical="top"/>
    </xf>
    <xf numFmtId="0" fontId="20" fillId="0" borderId="0" xfId="0" applyFont="1" applyFill="1" applyAlignment="1">
      <alignment horizontal="center"/>
    </xf>
    <xf numFmtId="164" fontId="20" fillId="0" borderId="0" xfId="0" applyNumberFormat="1" applyFont="1" applyFill="1" applyAlignment="1">
      <alignment horizontal="center"/>
    </xf>
    <xf numFmtId="164" fontId="19" fillId="0" borderId="0" xfId="0" applyNumberFormat="1" applyFont="1" applyFill="1" applyAlignment="1">
      <alignment horizontal="center"/>
    </xf>
    <xf numFmtId="0" fontId="19" fillId="0" borderId="16" xfId="0" applyFont="1" applyFill="1" applyBorder="1" applyAlignment="1">
      <alignment horizontal="center"/>
    </xf>
    <xf numFmtId="0" fontId="19" fillId="0" borderId="10" xfId="0" applyFont="1" applyFill="1" applyBorder="1" applyAlignment="1">
      <alignment horizontal="center" vertical="top" wrapText="1"/>
    </xf>
    <xf numFmtId="1" fontId="21" fillId="0" borderId="10" xfId="0" applyNumberFormat="1" applyFont="1" applyFill="1" applyBorder="1" applyAlignment="1">
      <alignment horizontal="center" vertical="top" wrapText="1"/>
    </xf>
    <xf numFmtId="1" fontId="21" fillId="0" borderId="0" xfId="0" applyNumberFormat="1" applyFont="1" applyFill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top"/>
    </xf>
    <xf numFmtId="0" fontId="21" fillId="0" borderId="10" xfId="0" applyFont="1" applyFill="1" applyBorder="1" applyAlignment="1">
      <alignment horizontal="center" vertical="top"/>
    </xf>
    <xf numFmtId="164" fontId="21" fillId="0" borderId="10" xfId="0" applyNumberFormat="1" applyFont="1" applyFill="1" applyBorder="1" applyAlignment="1">
      <alignment horizontal="center" vertical="top"/>
    </xf>
    <xf numFmtId="164" fontId="21" fillId="0" borderId="0" xfId="0" applyNumberFormat="1" applyFont="1" applyFill="1" applyAlignment="1">
      <alignment horizontal="center"/>
    </xf>
    <xf numFmtId="1" fontId="19" fillId="0" borderId="10" xfId="0" applyNumberFormat="1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left"/>
    </xf>
    <xf numFmtId="0" fontId="19" fillId="0" borderId="0" xfId="0" applyFont="1" applyFill="1" applyAlignment="1">
      <alignment horizontal="left" vertical="top"/>
    </xf>
    <xf numFmtId="1" fontId="21" fillId="0" borderId="10" xfId="0" applyNumberFormat="1" applyFont="1" applyFill="1" applyBorder="1" applyAlignment="1">
      <alignment horizontal="left" vertical="top" wrapText="1"/>
    </xf>
    <xf numFmtId="0" fontId="23" fillId="0" borderId="0" xfId="0" applyFont="1" applyFill="1" applyAlignment="1">
      <alignment horizontal="left"/>
    </xf>
    <xf numFmtId="0" fontId="20" fillId="0" borderId="0" xfId="0" applyFont="1" applyFill="1"/>
    <xf numFmtId="0" fontId="20" fillId="0" borderId="0" xfId="0" applyFont="1" applyFill="1" applyAlignment="1"/>
    <xf numFmtId="0" fontId="21" fillId="0" borderId="0" xfId="0" applyFont="1" applyFill="1" applyAlignment="1"/>
    <xf numFmtId="164" fontId="20" fillId="0" borderId="0" xfId="0" applyNumberFormat="1" applyFont="1" applyFill="1"/>
    <xf numFmtId="1" fontId="19" fillId="0" borderId="0" xfId="0" applyNumberFormat="1" applyFont="1" applyFill="1" applyAlignment="1">
      <alignment horizontal="center"/>
    </xf>
    <xf numFmtId="1" fontId="21" fillId="0" borderId="0" xfId="0" applyNumberFormat="1" applyFont="1" applyFill="1"/>
    <xf numFmtId="0" fontId="20" fillId="0" borderId="0" xfId="0" applyFont="1" applyFill="1" applyAlignment="1">
      <alignment vertical="top"/>
    </xf>
    <xf numFmtId="0" fontId="21" fillId="0" borderId="0" xfId="0" applyFont="1" applyFill="1" applyAlignment="1">
      <alignment horizontal="left"/>
    </xf>
    <xf numFmtId="0" fontId="21" fillId="0" borderId="10" xfId="0" applyFont="1" applyFill="1" applyBorder="1"/>
    <xf numFmtId="0" fontId="21" fillId="24" borderId="0" xfId="0" applyFont="1" applyFill="1"/>
    <xf numFmtId="164" fontId="27" fillId="0" borderId="0" xfId="0" applyNumberFormat="1" applyFont="1" applyFill="1"/>
    <xf numFmtId="0" fontId="20" fillId="24" borderId="0" xfId="0" applyFont="1" applyFill="1"/>
    <xf numFmtId="1" fontId="20" fillId="0" borderId="0" xfId="0" applyNumberFormat="1" applyFont="1" applyFill="1"/>
    <xf numFmtId="0" fontId="21" fillId="0" borderId="0" xfId="0" applyFont="1" applyFill="1" applyBorder="1" applyAlignment="1">
      <alignment horizontal="center"/>
    </xf>
    <xf numFmtId="164" fontId="27" fillId="0" borderId="0" xfId="0" applyNumberFormat="1" applyFont="1" applyFill="1" applyAlignment="1"/>
    <xf numFmtId="0" fontId="21" fillId="0" borderId="0" xfId="0" applyFont="1" applyFill="1" applyBorder="1" applyAlignment="1"/>
    <xf numFmtId="0" fontId="19" fillId="0" borderId="10" xfId="0" applyNumberFormat="1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 vertical="top"/>
    </xf>
    <xf numFmtId="1" fontId="19" fillId="0" borderId="15" xfId="0" applyNumberFormat="1" applyFont="1" applyFill="1" applyBorder="1" applyAlignment="1">
      <alignment horizontal="left" vertical="top" wrapText="1"/>
    </xf>
    <xf numFmtId="1" fontId="19" fillId="0" borderId="15" xfId="0" applyNumberFormat="1" applyFont="1" applyFill="1" applyBorder="1" applyAlignment="1">
      <alignment horizontal="center" vertical="top" wrapText="1"/>
    </xf>
    <xf numFmtId="164" fontId="19" fillId="0" borderId="15" xfId="0" applyNumberFormat="1" applyFont="1" applyFill="1" applyBorder="1" applyAlignment="1">
      <alignment horizontal="center" vertical="top"/>
    </xf>
    <xf numFmtId="2" fontId="19" fillId="0" borderId="15" xfId="0" applyNumberFormat="1" applyFont="1" applyFill="1" applyBorder="1" applyAlignment="1">
      <alignment horizontal="center" vertical="top"/>
    </xf>
    <xf numFmtId="1" fontId="19" fillId="0" borderId="15" xfId="0" applyNumberFormat="1" applyFont="1" applyFill="1" applyBorder="1" applyAlignment="1">
      <alignment horizontal="center" vertical="top"/>
    </xf>
    <xf numFmtId="0" fontId="19" fillId="0" borderId="15" xfId="0" applyFont="1" applyFill="1" applyBorder="1" applyAlignment="1">
      <alignment horizontal="center" vertical="top"/>
    </xf>
    <xf numFmtId="164" fontId="21" fillId="0" borderId="10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Alignment="1"/>
    <xf numFmtId="0" fontId="21" fillId="0" borderId="16" xfId="0" applyFont="1" applyFill="1" applyBorder="1"/>
    <xf numFmtId="0" fontId="21" fillId="0" borderId="10" xfId="0" applyFont="1" applyFill="1" applyBorder="1" applyAlignment="1">
      <alignment horizontal="left" wrapText="1"/>
    </xf>
    <xf numFmtId="164" fontId="21" fillId="0" borderId="10" xfId="0" applyNumberFormat="1" applyFont="1" applyFill="1" applyBorder="1" applyAlignment="1">
      <alignment horizontal="center"/>
    </xf>
    <xf numFmtId="165" fontId="21" fillId="0" borderId="10" xfId="39" applyNumberFormat="1" applyFont="1" applyFill="1" applyBorder="1" applyAlignment="1">
      <alignment horizontal="center"/>
    </xf>
    <xf numFmtId="165" fontId="21" fillId="0" borderId="0" xfId="0" applyNumberFormat="1" applyFont="1" applyFill="1"/>
    <xf numFmtId="165" fontId="21" fillId="0" borderId="10" xfId="0" applyNumberFormat="1" applyFont="1" applyFill="1" applyBorder="1" applyAlignment="1">
      <alignment horizontal="center"/>
    </xf>
    <xf numFmtId="0" fontId="21" fillId="0" borderId="10" xfId="0" applyFont="1" applyFill="1" applyBorder="1" applyAlignment="1">
      <alignment horizontal="left" vertical="center" wrapText="1"/>
    </xf>
    <xf numFmtId="165" fontId="21" fillId="0" borderId="10" xfId="39" applyNumberFormat="1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9" fontId="21" fillId="0" borderId="10" xfId="39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1" fillId="0" borderId="11" xfId="0" applyFont="1" applyFill="1" applyBorder="1"/>
    <xf numFmtId="9" fontId="21" fillId="0" borderId="10" xfId="39" applyFont="1" applyFill="1" applyBorder="1" applyAlignment="1"/>
    <xf numFmtId="164" fontId="21" fillId="0" borderId="0" xfId="0" applyNumberFormat="1" applyFont="1" applyFill="1" applyAlignment="1"/>
    <xf numFmtId="1" fontId="19" fillId="0" borderId="1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/>
    </xf>
    <xf numFmtId="0" fontId="22" fillId="0" borderId="0" xfId="0" applyFont="1" applyFill="1" applyAlignment="1">
      <alignment horizontal="left" vertical="top" wrapText="1"/>
    </xf>
    <xf numFmtId="1" fontId="22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64" fontId="22" fillId="0" borderId="0" xfId="0" applyNumberFormat="1" applyFont="1" applyFill="1" applyAlignment="1">
      <alignment horizontal="center"/>
    </xf>
    <xf numFmtId="1" fontId="19" fillId="0" borderId="0" xfId="0" applyNumberFormat="1" applyFont="1" applyFill="1" applyAlignment="1">
      <alignment horizontal="left"/>
    </xf>
    <xf numFmtId="0" fontId="22" fillId="0" borderId="0" xfId="0" applyFont="1" applyFill="1" applyAlignment="1">
      <alignment horizontal="center" vertical="top" wrapText="1"/>
    </xf>
    <xf numFmtId="0" fontId="22" fillId="0" borderId="0" xfId="0" applyFont="1" applyFill="1" applyAlignment="1">
      <alignment horizontal="left" vertical="top"/>
    </xf>
    <xf numFmtId="0" fontId="22" fillId="0" borderId="0" xfId="0" applyFont="1" applyFill="1" applyAlignment="1">
      <alignment horizontal="center" vertical="top"/>
    </xf>
    <xf numFmtId="164" fontId="22" fillId="0" borderId="0" xfId="0" applyNumberFormat="1" applyFont="1" applyFill="1" applyAlignment="1">
      <alignment horizontal="center" vertical="top"/>
    </xf>
    <xf numFmtId="1" fontId="21" fillId="0" borderId="10" xfId="0" applyNumberFormat="1" applyFont="1" applyFill="1" applyBorder="1" applyAlignment="1">
      <alignment vertical="top" wrapText="1"/>
    </xf>
    <xf numFmtId="0" fontId="21" fillId="0" borderId="10" xfId="0" applyFont="1" applyFill="1" applyBorder="1" applyAlignment="1">
      <alignment horizontal="left" vertical="top" wrapText="1"/>
    </xf>
    <xf numFmtId="2" fontId="21" fillId="0" borderId="10" xfId="0" applyNumberFormat="1" applyFont="1" applyFill="1" applyBorder="1" applyAlignment="1">
      <alignment horizontal="center" vertical="top" wrapText="1"/>
    </xf>
    <xf numFmtId="1" fontId="21" fillId="0" borderId="11" xfId="0" applyNumberFormat="1" applyFont="1" applyFill="1" applyBorder="1" applyAlignment="1">
      <alignment vertical="top" wrapText="1"/>
    </xf>
    <xf numFmtId="164" fontId="21" fillId="0" borderId="11" xfId="0" applyNumberFormat="1" applyFont="1" applyFill="1" applyBorder="1" applyAlignment="1">
      <alignment horizontal="center" vertical="top" wrapText="1"/>
    </xf>
    <xf numFmtId="2" fontId="21" fillId="0" borderId="11" xfId="0" applyNumberFormat="1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left" vertical="top" wrapText="1"/>
    </xf>
    <xf numFmtId="0" fontId="21" fillId="0" borderId="0" xfId="0" applyFont="1" applyFill="1" applyAlignment="1">
      <alignment horizontal="center" vertical="top" wrapText="1"/>
    </xf>
    <xf numFmtId="1" fontId="21" fillId="0" borderId="0" xfId="0" applyNumberFormat="1" applyFont="1" applyFill="1" applyBorder="1" applyAlignment="1">
      <alignment horizontal="left" vertical="top" wrapText="1"/>
    </xf>
    <xf numFmtId="164" fontId="21" fillId="0" borderId="0" xfId="0" applyNumberFormat="1" applyFont="1" applyFill="1" applyAlignment="1">
      <alignment horizontal="center" vertical="top" wrapText="1"/>
    </xf>
    <xf numFmtId="1" fontId="21" fillId="0" borderId="0" xfId="0" applyNumberFormat="1" applyFont="1" applyFill="1" applyAlignment="1">
      <alignment horizontal="center" vertical="top" wrapText="1"/>
    </xf>
    <xf numFmtId="164" fontId="21" fillId="0" borderId="0" xfId="0" applyNumberFormat="1" applyFont="1" applyFill="1" applyAlignment="1">
      <alignment horizontal="left" vertical="top" wrapText="1"/>
    </xf>
    <xf numFmtId="0" fontId="21" fillId="25" borderId="0" xfId="0" applyFont="1" applyFill="1"/>
    <xf numFmtId="164" fontId="28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164" fontId="26" fillId="0" borderId="0" xfId="0" applyNumberFormat="1" applyFont="1" applyFill="1" applyAlignment="1">
      <alignment horizontal="center"/>
    </xf>
    <xf numFmtId="164" fontId="28" fillId="0" borderId="0" xfId="0" applyNumberFormat="1" applyFont="1" applyFill="1" applyAlignment="1">
      <alignment horizontal="center" vertical="top"/>
    </xf>
    <xf numFmtId="0" fontId="30" fillId="0" borderId="0" xfId="0" applyFont="1" applyFill="1" applyAlignment="1">
      <alignment horizontal="left" vertical="top" wrapText="1"/>
    </xf>
    <xf numFmtId="0" fontId="30" fillId="0" borderId="0" xfId="0" applyFont="1" applyFill="1" applyAlignment="1">
      <alignment horizontal="center" vertical="top" wrapText="1"/>
    </xf>
    <xf numFmtId="164" fontId="26" fillId="0" borderId="0" xfId="0" applyNumberFormat="1" applyFont="1" applyFill="1" applyAlignment="1">
      <alignment horizontal="center" vertical="top" wrapText="1"/>
    </xf>
    <xf numFmtId="164" fontId="30" fillId="0" borderId="0" xfId="0" applyNumberFormat="1" applyFont="1" applyFill="1" applyAlignment="1">
      <alignment horizontal="center" vertical="top" wrapText="1"/>
    </xf>
    <xf numFmtId="0" fontId="30" fillId="0" borderId="0" xfId="0" applyFont="1" applyFill="1"/>
    <xf numFmtId="0" fontId="30" fillId="0" borderId="0" xfId="0" applyFont="1" applyFill="1" applyAlignment="1">
      <alignment horizontal="center"/>
    </xf>
    <xf numFmtId="0" fontId="21" fillId="0" borderId="13" xfId="0" applyFont="1" applyFill="1" applyBorder="1" applyAlignment="1"/>
    <xf numFmtId="0" fontId="21" fillId="0" borderId="0" xfId="0" applyFont="1" applyFill="1" applyBorder="1"/>
    <xf numFmtId="164" fontId="20" fillId="0" borderId="0" xfId="0" applyNumberFormat="1" applyFont="1" applyFill="1" applyBorder="1"/>
    <xf numFmtId="0" fontId="20" fillId="0" borderId="0" xfId="0" applyFont="1" applyFill="1" applyBorder="1"/>
    <xf numFmtId="164" fontId="27" fillId="0" borderId="0" xfId="0" applyNumberFormat="1" applyFont="1" applyFill="1" applyBorder="1"/>
    <xf numFmtId="164" fontId="20" fillId="26" borderId="0" xfId="0" applyNumberFormat="1" applyFont="1" applyFill="1"/>
    <xf numFmtId="164" fontId="21" fillId="26" borderId="0" xfId="0" applyNumberFormat="1" applyFont="1" applyFill="1"/>
    <xf numFmtId="0" fontId="21" fillId="26" borderId="0" xfId="0" applyFont="1" applyFill="1"/>
    <xf numFmtId="164" fontId="27" fillId="26" borderId="0" xfId="0" applyNumberFormat="1" applyFont="1" applyFill="1"/>
    <xf numFmtId="0" fontId="20" fillId="26" borderId="0" xfId="0" applyFont="1" applyFill="1"/>
    <xf numFmtId="0" fontId="20" fillId="25" borderId="0" xfId="0" applyFont="1" applyFill="1"/>
    <xf numFmtId="164" fontId="20" fillId="25" borderId="0" xfId="0" applyNumberFormat="1" applyFont="1" applyFill="1"/>
    <xf numFmtId="164" fontId="20" fillId="27" borderId="0" xfId="0" applyNumberFormat="1" applyFont="1" applyFill="1"/>
    <xf numFmtId="164" fontId="21" fillId="27" borderId="0" xfId="0" applyNumberFormat="1" applyFont="1" applyFill="1"/>
    <xf numFmtId="0" fontId="21" fillId="27" borderId="0" xfId="0" applyFont="1" applyFill="1"/>
    <xf numFmtId="164" fontId="27" fillId="27" borderId="0" xfId="0" applyNumberFormat="1" applyFont="1" applyFill="1"/>
    <xf numFmtId="0" fontId="20" fillId="27" borderId="0" xfId="0" applyFont="1" applyFill="1"/>
    <xf numFmtId="164" fontId="20" fillId="24" borderId="0" xfId="0" applyNumberFormat="1" applyFont="1" applyFill="1"/>
    <xf numFmtId="164" fontId="21" fillId="24" borderId="0" xfId="0" applyNumberFormat="1" applyFont="1" applyFill="1"/>
    <xf numFmtId="164" fontId="20" fillId="29" borderId="0" xfId="0" applyNumberFormat="1" applyFont="1" applyFill="1"/>
    <xf numFmtId="164" fontId="21" fillId="29" borderId="0" xfId="0" applyNumberFormat="1" applyFont="1" applyFill="1"/>
    <xf numFmtId="0" fontId="21" fillId="29" borderId="0" xfId="0" applyFont="1" applyFill="1"/>
    <xf numFmtId="0" fontId="20" fillId="29" borderId="0" xfId="0" applyFont="1" applyFill="1"/>
    <xf numFmtId="164" fontId="20" fillId="28" borderId="0" xfId="0" applyNumberFormat="1" applyFont="1" applyFill="1"/>
    <xf numFmtId="164" fontId="21" fillId="28" borderId="0" xfId="0" applyNumberFormat="1" applyFont="1" applyFill="1"/>
    <xf numFmtId="0" fontId="21" fillId="28" borderId="0" xfId="0" applyFont="1" applyFill="1"/>
    <xf numFmtId="164" fontId="20" fillId="30" borderId="0" xfId="0" applyNumberFormat="1" applyFont="1" applyFill="1"/>
    <xf numFmtId="164" fontId="21" fillId="30" borderId="0" xfId="0" applyNumberFormat="1" applyFont="1" applyFill="1"/>
    <xf numFmtId="0" fontId="21" fillId="30" borderId="0" xfId="0" applyFont="1" applyFill="1"/>
    <xf numFmtId="0" fontId="20" fillId="30" borderId="0" xfId="0" applyFont="1" applyFill="1"/>
    <xf numFmtId="1" fontId="20" fillId="0" borderId="0" xfId="0" applyNumberFormat="1" applyFont="1" applyFill="1" applyAlignment="1">
      <alignment horizontal="center"/>
    </xf>
    <xf numFmtId="0" fontId="21" fillId="0" borderId="10" xfId="0" applyFont="1" applyFill="1" applyBorder="1" applyAlignment="1">
      <alignment vertical="top"/>
    </xf>
    <xf numFmtId="0" fontId="19" fillId="0" borderId="10" xfId="0" applyFont="1" applyFill="1" applyBorder="1" applyAlignment="1">
      <alignment horizontal="center"/>
    </xf>
    <xf numFmtId="1" fontId="21" fillId="0" borderId="10" xfId="0" applyNumberFormat="1" applyFont="1" applyFill="1" applyBorder="1" applyAlignment="1">
      <alignment horizontal="left" vertical="center" wrapText="1"/>
    </xf>
    <xf numFmtId="1" fontId="19" fillId="0" borderId="10" xfId="0" applyNumberFormat="1" applyFont="1" applyFill="1" applyBorder="1" applyAlignment="1">
      <alignment horizontal="left" vertical="top"/>
    </xf>
    <xf numFmtId="1" fontId="19" fillId="0" borderId="15" xfId="0" applyNumberFormat="1" applyFont="1" applyFill="1" applyBorder="1" applyAlignment="1">
      <alignment horizontal="left" vertical="top"/>
    </xf>
    <xf numFmtId="164" fontId="20" fillId="0" borderId="10" xfId="0" applyNumberFormat="1" applyFont="1" applyFill="1" applyBorder="1" applyAlignment="1">
      <alignment horizontal="center" vertical="center"/>
    </xf>
    <xf numFmtId="165" fontId="20" fillId="0" borderId="10" xfId="39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vertical="top"/>
    </xf>
    <xf numFmtId="165" fontId="21" fillId="0" borderId="0" xfId="39" applyNumberFormat="1" applyFont="1" applyFill="1"/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164" fontId="21" fillId="0" borderId="10" xfId="0" applyNumberFormat="1" applyFont="1" applyFill="1" applyBorder="1" applyAlignment="1">
      <alignment horizontal="center" vertical="center" wrapText="1"/>
    </xf>
    <xf numFmtId="1" fontId="21" fillId="0" borderId="10" xfId="0" applyNumberFormat="1" applyFont="1" applyFill="1" applyBorder="1" applyAlignment="1">
      <alignment horizontal="center" vertical="center" wrapText="1"/>
    </xf>
    <xf numFmtId="2" fontId="19" fillId="0" borderId="15" xfId="0" applyNumberFormat="1" applyFont="1" applyFill="1" applyBorder="1" applyAlignment="1">
      <alignment horizontal="center" vertical="center" wrapText="1"/>
    </xf>
    <xf numFmtId="2" fontId="19" fillId="0" borderId="11" xfId="0" applyNumberFormat="1" applyFont="1" applyFill="1" applyBorder="1" applyAlignment="1">
      <alignment horizontal="center" vertical="center" wrapText="1"/>
    </xf>
    <xf numFmtId="164" fontId="19" fillId="0" borderId="10" xfId="0" applyNumberFormat="1" applyFont="1" applyFill="1" applyBorder="1" applyAlignment="1">
      <alignment horizontal="center" vertical="center" wrapText="1"/>
    </xf>
    <xf numFmtId="164" fontId="19" fillId="0" borderId="15" xfId="0" applyNumberFormat="1" applyFont="1" applyFill="1" applyBorder="1" applyAlignment="1">
      <alignment horizontal="center" vertical="center" wrapText="1"/>
    </xf>
    <xf numFmtId="164" fontId="19" fillId="0" borderId="17" xfId="0" applyNumberFormat="1" applyFont="1" applyFill="1" applyBorder="1" applyAlignment="1">
      <alignment horizontal="center" vertical="center" wrapText="1"/>
    </xf>
    <xf numFmtId="164" fontId="20" fillId="0" borderId="0" xfId="0" applyNumberFormat="1" applyFont="1" applyFill="1" applyAlignment="1">
      <alignment horizontal="right"/>
    </xf>
    <xf numFmtId="164" fontId="26" fillId="0" borderId="0" xfId="0" applyNumberFormat="1" applyFont="1" applyFill="1"/>
    <xf numFmtId="0" fontId="26" fillId="0" borderId="0" xfId="0" applyFont="1" applyFill="1"/>
    <xf numFmtId="0" fontId="26" fillId="0" borderId="0" xfId="0" applyFont="1" applyFill="1" applyAlignment="1"/>
    <xf numFmtId="0" fontId="27" fillId="0" borderId="0" xfId="0" applyFont="1" applyFill="1"/>
    <xf numFmtId="164" fontId="27" fillId="0" borderId="0" xfId="0" applyNumberFormat="1" applyFont="1" applyFill="1" applyBorder="1" applyAlignment="1"/>
    <xf numFmtId="164" fontId="26" fillId="0" borderId="0" xfId="0" applyNumberFormat="1" applyFont="1" applyFill="1" applyAlignment="1"/>
    <xf numFmtId="0" fontId="19" fillId="0" borderId="0" xfId="0" applyFont="1" applyFill="1" applyAlignment="1">
      <alignment horizontal="right"/>
    </xf>
    <xf numFmtId="0" fontId="21" fillId="0" borderId="0" xfId="0" applyFont="1" applyFill="1" applyAlignment="1">
      <alignment horizontal="right" vertical="top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/>
    </xf>
    <xf numFmtId="14" fontId="31" fillId="0" borderId="0" xfId="0" applyNumberFormat="1" applyFont="1" applyFill="1" applyAlignment="1">
      <alignment horizontal="center"/>
    </xf>
    <xf numFmtId="0" fontId="31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 wrapText="1"/>
    </xf>
    <xf numFmtId="0" fontId="20" fillId="0" borderId="12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20" fillId="0" borderId="14" xfId="0" applyFont="1" applyFill="1" applyBorder="1" applyAlignment="1">
      <alignment horizontal="center"/>
    </xf>
    <xf numFmtId="0" fontId="21" fillId="0" borderId="12" xfId="0" applyFont="1" applyFill="1" applyBorder="1" applyAlignment="1">
      <alignment horizontal="center"/>
    </xf>
    <xf numFmtId="0" fontId="21" fillId="0" borderId="13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13" xfId="0" applyNumberFormat="1" applyFont="1" applyFill="1" applyBorder="1" applyAlignment="1">
      <alignment horizontal="center" vertical="center" wrapText="1"/>
    </xf>
    <xf numFmtId="164" fontId="21" fillId="0" borderId="10" xfId="0" applyNumberFormat="1" applyFont="1" applyFill="1" applyBorder="1" applyAlignment="1">
      <alignment horizontal="center" vertical="center" wrapText="1"/>
    </xf>
    <xf numFmtId="1" fontId="21" fillId="0" borderId="15" xfId="0" applyNumberFormat="1" applyFont="1" applyFill="1" applyBorder="1" applyAlignment="1">
      <alignment horizontal="center" vertical="center" wrapText="1"/>
    </xf>
    <xf numFmtId="1" fontId="21" fillId="0" borderId="17" xfId="0" applyNumberFormat="1" applyFont="1" applyFill="1" applyBorder="1" applyAlignment="1">
      <alignment horizontal="center" vertical="center" wrapText="1"/>
    </xf>
    <xf numFmtId="1" fontId="21" fillId="0" borderId="11" xfId="0" applyNumberFormat="1" applyFont="1" applyFill="1" applyBorder="1" applyAlignment="1">
      <alignment horizontal="center" vertical="center" wrapText="1"/>
    </xf>
    <xf numFmtId="2" fontId="21" fillId="0" borderId="10" xfId="0" applyNumberFormat="1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/>
    </xf>
    <xf numFmtId="2" fontId="21" fillId="0" borderId="21" xfId="0" applyNumberFormat="1" applyFont="1" applyFill="1" applyBorder="1" applyAlignment="1">
      <alignment horizontal="center" vertical="center" wrapText="1"/>
    </xf>
    <xf numFmtId="2" fontId="21" fillId="0" borderId="22" xfId="0" applyNumberFormat="1" applyFont="1" applyFill="1" applyBorder="1" applyAlignment="1">
      <alignment horizontal="center" vertical="center" wrapText="1"/>
    </xf>
    <xf numFmtId="2" fontId="21" fillId="0" borderId="23" xfId="0" applyNumberFormat="1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top"/>
    </xf>
    <xf numFmtId="1" fontId="21" fillId="0" borderId="10" xfId="0" applyNumberFormat="1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19" fillId="0" borderId="14" xfId="0" applyFont="1" applyFill="1" applyBorder="1" applyAlignment="1">
      <alignment horizontal="center"/>
    </xf>
    <xf numFmtId="2" fontId="19" fillId="0" borderId="12" xfId="0" applyNumberFormat="1" applyFont="1" applyFill="1" applyBorder="1" applyAlignment="1">
      <alignment horizontal="center" vertical="center" wrapText="1"/>
    </xf>
    <xf numFmtId="2" fontId="19" fillId="0" borderId="13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 wrapText="1"/>
    </xf>
    <xf numFmtId="1" fontId="22" fillId="0" borderId="12" xfId="0" applyNumberFormat="1" applyFont="1" applyFill="1" applyBorder="1" applyAlignment="1">
      <alignment horizontal="center" vertical="center" wrapText="1"/>
    </xf>
    <xf numFmtId="1" fontId="22" fillId="0" borderId="13" xfId="0" applyNumberFormat="1" applyFont="1" applyFill="1" applyBorder="1" applyAlignment="1">
      <alignment horizontal="center" vertical="center" wrapText="1"/>
    </xf>
    <xf numFmtId="164" fontId="19" fillId="0" borderId="10" xfId="0" applyNumberFormat="1" applyFont="1" applyFill="1" applyBorder="1" applyAlignment="1">
      <alignment horizontal="center" vertical="center" wrapText="1"/>
    </xf>
    <xf numFmtId="1" fontId="19" fillId="0" borderId="15" xfId="0" applyNumberFormat="1" applyFont="1" applyFill="1" applyBorder="1" applyAlignment="1">
      <alignment horizontal="center" vertical="center" wrapText="1"/>
    </xf>
    <xf numFmtId="1" fontId="19" fillId="0" borderId="17" xfId="0" applyNumberFormat="1" applyFont="1" applyFill="1" applyBorder="1" applyAlignment="1">
      <alignment horizontal="center" vertical="center" wrapText="1"/>
    </xf>
    <xf numFmtId="1" fontId="19" fillId="0" borderId="11" xfId="0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2" fontId="19" fillId="0" borderId="21" xfId="0" applyNumberFormat="1" applyFont="1" applyFill="1" applyBorder="1" applyAlignment="1">
      <alignment horizontal="center" vertical="center" wrapText="1"/>
    </xf>
    <xf numFmtId="2" fontId="19" fillId="0" borderId="22" xfId="0" applyNumberFormat="1" applyFont="1" applyFill="1" applyBorder="1" applyAlignment="1">
      <alignment horizontal="center" vertical="center" wrapText="1"/>
    </xf>
    <xf numFmtId="2" fontId="19" fillId="0" borderId="23" xfId="0" applyNumberFormat="1" applyFont="1" applyFill="1" applyBorder="1" applyAlignment="1">
      <alignment horizontal="center" vertical="center" wrapText="1"/>
    </xf>
    <xf numFmtId="2" fontId="19" fillId="0" borderId="15" xfId="0" applyNumberFormat="1" applyFont="1" applyFill="1" applyBorder="1" applyAlignment="1">
      <alignment horizontal="center" vertical="center" wrapText="1"/>
    </xf>
    <xf numFmtId="2" fontId="19" fillId="0" borderId="11" xfId="0" applyNumberFormat="1" applyFont="1" applyFill="1" applyBorder="1" applyAlignment="1">
      <alignment horizontal="center" vertical="center" wrapText="1"/>
    </xf>
    <xf numFmtId="1" fontId="22" fillId="0" borderId="14" xfId="0" applyNumberFormat="1" applyFont="1" applyFill="1" applyBorder="1" applyAlignment="1">
      <alignment horizontal="center" vertical="center" wrapText="1"/>
    </xf>
    <xf numFmtId="164" fontId="19" fillId="0" borderId="15" xfId="0" applyNumberFormat="1" applyFont="1" applyFill="1" applyBorder="1" applyAlignment="1">
      <alignment horizontal="center" vertical="center" wrapText="1"/>
    </xf>
    <xf numFmtId="164" fontId="19" fillId="0" borderId="17" xfId="0" applyNumberFormat="1" applyFont="1" applyFill="1" applyBorder="1" applyAlignment="1">
      <alignment horizontal="center" vertical="center" wrapText="1"/>
    </xf>
    <xf numFmtId="164" fontId="19" fillId="0" borderId="11" xfId="0" applyNumberFormat="1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 wrapText="1"/>
    </xf>
    <xf numFmtId="165" fontId="21" fillId="0" borderId="0" xfId="39" applyNumberFormat="1" applyFont="1" applyFill="1" applyAlignment="1">
      <alignment vertical="top"/>
    </xf>
    <xf numFmtId="165" fontId="19" fillId="0" borderId="0" xfId="39" applyNumberFormat="1" applyFont="1" applyFill="1" applyAlignment="1">
      <alignment horizontal="center" vertical="top"/>
    </xf>
    <xf numFmtId="165" fontId="21" fillId="0" borderId="0" xfId="39" applyNumberFormat="1" applyFont="1" applyFill="1" applyAlignment="1">
      <alignment horizontal="center" vertical="top" wrapText="1"/>
    </xf>
    <xf numFmtId="164" fontId="21" fillId="0" borderId="10" xfId="0" applyNumberFormat="1" applyFont="1" applyFill="1" applyBorder="1"/>
    <xf numFmtId="164" fontId="21" fillId="0" borderId="14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1" fillId="0" borderId="10" xfId="0" applyFont="1" applyFill="1" applyBorder="1" applyAlignment="1"/>
    <xf numFmtId="0" fontId="21" fillId="0" borderId="0" xfId="0" applyFont="1" applyFill="1" applyAlignment="1">
      <alignment horizontal="center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2" fontId="21" fillId="0" borderId="12" xfId="0" applyNumberFormat="1" applyFont="1" applyFill="1" applyBorder="1" applyAlignment="1">
      <alignment horizontal="center" vertical="center" wrapText="1"/>
    </xf>
    <xf numFmtId="2" fontId="21" fillId="0" borderId="13" xfId="0" applyNumberFormat="1" applyFont="1" applyFill="1" applyBorder="1" applyAlignment="1">
      <alignment horizontal="center" vertical="center" wrapText="1"/>
    </xf>
    <xf numFmtId="2" fontId="21" fillId="0" borderId="14" xfId="0" applyNumberFormat="1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0" xfId="0" quotePrefix="1" applyFont="1" applyFill="1" applyBorder="1" applyAlignment="1">
      <alignment horizontal="left"/>
    </xf>
    <xf numFmtId="2" fontId="21" fillId="0" borderId="0" xfId="0" applyNumberFormat="1" applyFont="1" applyFill="1" applyAlignment="1">
      <alignment horizontal="center"/>
    </xf>
    <xf numFmtId="164" fontId="27" fillId="0" borderId="0" xfId="0" applyNumberFormat="1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0" fillId="0" borderId="10" xfId="0" quotePrefix="1" applyFont="1" applyFill="1" applyBorder="1" applyAlignment="1">
      <alignment horizontal="left"/>
    </xf>
    <xf numFmtId="164" fontId="20" fillId="0" borderId="10" xfId="0" applyNumberFormat="1" applyFont="1" applyFill="1" applyBorder="1" applyAlignment="1">
      <alignment horizontal="center"/>
    </xf>
    <xf numFmtId="0" fontId="20" fillId="0" borderId="10" xfId="0" applyFont="1" applyFill="1" applyBorder="1"/>
    <xf numFmtId="165" fontId="24" fillId="0" borderId="0" xfId="39" applyNumberFormat="1" applyFont="1" applyFill="1"/>
    <xf numFmtId="165" fontId="21" fillId="0" borderId="0" xfId="0" applyNumberFormat="1" applyFont="1" applyFill="1" applyAlignment="1">
      <alignment vertical="top"/>
    </xf>
    <xf numFmtId="1" fontId="21" fillId="0" borderId="10" xfId="0" quotePrefix="1" applyNumberFormat="1" applyFont="1" applyFill="1" applyBorder="1" applyAlignment="1">
      <alignment horizontal="left" vertical="top" wrapText="1"/>
    </xf>
    <xf numFmtId="164" fontId="21" fillId="0" borderId="0" xfId="0" applyNumberFormat="1" applyFont="1" applyFill="1" applyBorder="1" applyAlignment="1">
      <alignment horizontal="center" vertical="top"/>
    </xf>
    <xf numFmtId="1" fontId="21" fillId="0" borderId="10" xfId="0" applyNumberFormat="1" applyFont="1" applyFill="1" applyBorder="1" applyAlignment="1">
      <alignment horizontal="center" vertical="top"/>
    </xf>
    <xf numFmtId="165" fontId="19" fillId="0" borderId="0" xfId="39" applyNumberFormat="1" applyFont="1" applyFill="1" applyAlignment="1">
      <alignment horizont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" xfId="39" builtinId="5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view="pageBreakPreview" zoomScaleNormal="100" zoomScaleSheetLayoutView="100" workbookViewId="0">
      <selection activeCell="B19" sqref="B19"/>
    </sheetView>
  </sheetViews>
  <sheetFormatPr defaultRowHeight="12.75" x14ac:dyDescent="0.2"/>
  <cols>
    <col min="1" max="1" width="43.7109375" style="13" customWidth="1"/>
    <col min="2" max="2" width="18" style="13" customWidth="1"/>
    <col min="3" max="3" width="11" style="13" customWidth="1"/>
    <col min="4" max="4" width="11.28515625" style="13" customWidth="1"/>
    <col min="5" max="5" width="9.140625" style="13" hidden="1" customWidth="1"/>
    <col min="6" max="8" width="0" style="13" hidden="1" customWidth="1"/>
    <col min="9" max="16384" width="9.140625" style="13"/>
  </cols>
  <sheetData>
    <row r="1" spans="1:8" ht="27.75" customHeight="1" x14ac:dyDescent="0.2">
      <c r="A1" s="192" t="s">
        <v>314</v>
      </c>
      <c r="B1" s="192"/>
      <c r="C1" s="192"/>
      <c r="D1" s="192"/>
    </row>
    <row r="2" spans="1:8" x14ac:dyDescent="0.2">
      <c r="A2" s="190">
        <v>42354</v>
      </c>
      <c r="B2" s="191"/>
      <c r="C2" s="191"/>
      <c r="D2" s="191"/>
    </row>
    <row r="4" spans="1:8" x14ac:dyDescent="0.2">
      <c r="A4" s="188" t="s">
        <v>219</v>
      </c>
      <c r="B4" s="189" t="s">
        <v>220</v>
      </c>
      <c r="C4" s="189"/>
      <c r="D4" s="189"/>
      <c r="E4" s="74"/>
    </row>
    <row r="5" spans="1:8" x14ac:dyDescent="0.2">
      <c r="A5" s="188"/>
      <c r="B5" s="165" t="s">
        <v>382</v>
      </c>
      <c r="C5" s="165" t="s">
        <v>383</v>
      </c>
      <c r="D5" s="165" t="s">
        <v>384</v>
      </c>
    </row>
    <row r="6" spans="1:8" x14ac:dyDescent="0.2">
      <c r="A6" s="75" t="s">
        <v>221</v>
      </c>
      <c r="B6" s="166">
        <v>1543</v>
      </c>
      <c r="C6" s="170">
        <v>1729</v>
      </c>
      <c r="D6" s="166">
        <v>1884</v>
      </c>
    </row>
    <row r="7" spans="1:8" x14ac:dyDescent="0.2">
      <c r="A7" s="75" t="s">
        <v>222</v>
      </c>
      <c r="B7" s="166"/>
      <c r="C7" s="56"/>
      <c r="D7" s="56"/>
    </row>
    <row r="8" spans="1:8" x14ac:dyDescent="0.2">
      <c r="A8" s="75" t="s">
        <v>223</v>
      </c>
      <c r="B8" s="166"/>
      <c r="C8" s="56"/>
      <c r="D8" s="56"/>
    </row>
    <row r="9" spans="1:8" x14ac:dyDescent="0.2">
      <c r="A9" s="75" t="s">
        <v>224</v>
      </c>
      <c r="B9" s="76">
        <f>'ВЭС, ВПМЭС'!F67+'ЧЭС, ВПМЭС'!F60+ТЭС!F21+КЭС!F29</f>
        <v>55.7</v>
      </c>
      <c r="C9" s="76">
        <f>'ВЭС, ВПМЭС'!G67+'ЧЭС, ВПМЭС'!G60+ТЭС!G21+КЭС!G29</f>
        <v>68</v>
      </c>
      <c r="D9" s="76">
        <f>'ВЭС, ВПМЭС'!H67+'ЧЭС, ВПМЭС'!H60+ТЭС!H21+КЭС!H29</f>
        <v>72.3</v>
      </c>
      <c r="E9" s="13">
        <f>'ВЭС, ВПМЭС'!F67+'ЧЭС, ВПМЭС'!F60+ТЭС!F21+КЭС!F29</f>
        <v>55.7</v>
      </c>
      <c r="F9" s="13">
        <f>'ВЭС, ВПМЭС'!G67+'ЧЭС, ВПМЭС'!G60+ТЭС!G21+КЭС!G29</f>
        <v>68</v>
      </c>
      <c r="G9" s="13">
        <f>'ВЭС, ВПМЭС'!H67+'ЧЭС, ВПМЭС'!H60+ТЭС!H21+КЭС!H29</f>
        <v>72.3</v>
      </c>
    </row>
    <row r="10" spans="1:8" x14ac:dyDescent="0.2">
      <c r="A10" s="75" t="s">
        <v>225</v>
      </c>
      <c r="B10" s="77">
        <f>B9/B6</f>
        <v>3.5999999999999997E-2</v>
      </c>
      <c r="C10" s="77">
        <f t="shared" ref="C10:D10" si="0">C9/C6</f>
        <v>3.9E-2</v>
      </c>
      <c r="D10" s="77">
        <f t="shared" si="0"/>
        <v>3.7999999999999999E-2</v>
      </c>
      <c r="E10" s="78">
        <v>4.8000000000000001E-2</v>
      </c>
      <c r="F10" s="164">
        <v>3.5000000000000003E-2</v>
      </c>
    </row>
    <row r="11" spans="1:8" x14ac:dyDescent="0.2">
      <c r="A11" s="75" t="s">
        <v>226</v>
      </c>
      <c r="B11" s="76">
        <f>Свод!B11</f>
        <v>773.2</v>
      </c>
      <c r="C11" s="76">
        <f>Свод!C11</f>
        <v>887.7</v>
      </c>
      <c r="D11" s="76">
        <f>Свод!D11</f>
        <v>952.2</v>
      </c>
      <c r="E11" s="40"/>
    </row>
    <row r="12" spans="1:8" x14ac:dyDescent="0.2">
      <c r="A12" s="75" t="s">
        <v>227</v>
      </c>
      <c r="B12" s="77">
        <f>B11/B6</f>
        <v>0.501</v>
      </c>
      <c r="C12" s="77">
        <f t="shared" ref="C12:D12" si="1">C11/C6</f>
        <v>0.51300000000000001</v>
      </c>
      <c r="D12" s="77">
        <f t="shared" si="1"/>
        <v>0.505</v>
      </c>
    </row>
    <row r="13" spans="1:8" x14ac:dyDescent="0.2">
      <c r="A13" s="75" t="s">
        <v>228</v>
      </c>
      <c r="B13" s="76">
        <f>Свод!H11</f>
        <v>155.1</v>
      </c>
      <c r="C13" s="76">
        <f>Свод!I11</f>
        <v>176.5</v>
      </c>
      <c r="D13" s="76">
        <f>Свод!J11</f>
        <v>188.7</v>
      </c>
      <c r="E13" s="13">
        <f>B6/10</f>
        <v>154.30000000000001</v>
      </c>
      <c r="F13" s="13">
        <f t="shared" ref="F13:G13" si="2">C6/10</f>
        <v>172.9</v>
      </c>
      <c r="G13" s="13">
        <f t="shared" si="2"/>
        <v>188.4</v>
      </c>
    </row>
    <row r="14" spans="1:8" x14ac:dyDescent="0.2">
      <c r="A14" s="75" t="s">
        <v>229</v>
      </c>
      <c r="B14" s="77">
        <f>B13/B6</f>
        <v>0.10100000000000001</v>
      </c>
      <c r="C14" s="77">
        <f>C13/C6</f>
        <v>0.10199999999999999</v>
      </c>
      <c r="D14" s="77">
        <f>D13/D6</f>
        <v>0.1</v>
      </c>
      <c r="E14" s="14">
        <f>E13-B13</f>
        <v>-0.8</v>
      </c>
      <c r="F14" s="14">
        <f t="shared" ref="F14:G14" si="3">F13-C13</f>
        <v>-3.6</v>
      </c>
      <c r="G14" s="14">
        <f t="shared" si="3"/>
        <v>-0.3</v>
      </c>
      <c r="H14" s="16">
        <v>0.1</v>
      </c>
    </row>
    <row r="15" spans="1:8" x14ac:dyDescent="0.2">
      <c r="A15" s="75" t="s">
        <v>238</v>
      </c>
      <c r="B15" s="76">
        <f>B11+B13</f>
        <v>928.3</v>
      </c>
      <c r="C15" s="76">
        <f t="shared" ref="C15" si="4">C11+C13</f>
        <v>1064.2</v>
      </c>
      <c r="D15" s="76">
        <f>D11+D13</f>
        <v>1140.9000000000001</v>
      </c>
      <c r="E15" s="13">
        <f>B6*0.6</f>
        <v>925.8</v>
      </c>
      <c r="F15" s="13">
        <f>C6*0.6</f>
        <v>1037.4000000000001</v>
      </c>
      <c r="G15" s="13">
        <f>D6*0.6</f>
        <v>1130.4000000000001</v>
      </c>
    </row>
    <row r="16" spans="1:8" x14ac:dyDescent="0.2">
      <c r="A16" s="75" t="s">
        <v>230</v>
      </c>
      <c r="B16" s="77">
        <f>B15/B6</f>
        <v>0.60199999999999998</v>
      </c>
      <c r="C16" s="77">
        <f t="shared" ref="C16:D16" si="5">C15/C6</f>
        <v>0.61599999999999999</v>
      </c>
      <c r="D16" s="77">
        <f t="shared" si="5"/>
        <v>0.60599999999999998</v>
      </c>
      <c r="E16" s="14">
        <f>E15-B15</f>
        <v>-2.5</v>
      </c>
      <c r="F16" s="14">
        <f t="shared" ref="F16:G16" si="6">F15-C15</f>
        <v>-26.8</v>
      </c>
      <c r="G16" s="14">
        <f t="shared" si="6"/>
        <v>-10.5</v>
      </c>
      <c r="H16" s="16">
        <v>0.6</v>
      </c>
    </row>
    <row r="17" spans="1:5" x14ac:dyDescent="0.2">
      <c r="A17" s="75" t="s">
        <v>231</v>
      </c>
      <c r="B17" s="77">
        <f>B15/1227</f>
        <v>0.75700000000000001</v>
      </c>
      <c r="C17" s="77">
        <f t="shared" ref="C17" si="7">C15/1227</f>
        <v>0.86699999999999999</v>
      </c>
      <c r="D17" s="77">
        <f>D15/1227</f>
        <v>0.93</v>
      </c>
      <c r="E17" s="13" t="s">
        <v>385</v>
      </c>
    </row>
    <row r="18" spans="1:5" x14ac:dyDescent="0.2">
      <c r="A18" s="75" t="s">
        <v>232</v>
      </c>
      <c r="B18" s="79">
        <f>B17</f>
        <v>0.75700000000000001</v>
      </c>
      <c r="C18" s="79">
        <f t="shared" ref="C18" si="8">C17</f>
        <v>0.86699999999999999</v>
      </c>
      <c r="D18" s="79">
        <f>D17</f>
        <v>0.93</v>
      </c>
    </row>
    <row r="19" spans="1:5" x14ac:dyDescent="0.2">
      <c r="A19" s="75" t="s">
        <v>233</v>
      </c>
      <c r="B19" s="76">
        <f>Свод!E11</f>
        <v>603.20000000000005</v>
      </c>
      <c r="C19" s="76">
        <f>Свод!F11</f>
        <v>690.4</v>
      </c>
      <c r="D19" s="76">
        <f>Свод!G11</f>
        <v>747.5</v>
      </c>
    </row>
    <row r="20" spans="1:5" x14ac:dyDescent="0.2">
      <c r="A20" s="75" t="s">
        <v>239</v>
      </c>
      <c r="B20" s="77">
        <f>B19/B11</f>
        <v>0.78</v>
      </c>
      <c r="C20" s="77">
        <f t="shared" ref="C20:D20" si="9">C19/C11</f>
        <v>0.77800000000000002</v>
      </c>
      <c r="D20" s="77">
        <f t="shared" si="9"/>
        <v>0.78500000000000003</v>
      </c>
    </row>
    <row r="21" spans="1:5" x14ac:dyDescent="0.2">
      <c r="A21" s="75" t="s">
        <v>234</v>
      </c>
      <c r="B21" s="166"/>
      <c r="C21" s="56"/>
      <c r="D21" s="56"/>
    </row>
    <row r="22" spans="1:5" x14ac:dyDescent="0.2">
      <c r="A22" s="75" t="s">
        <v>235</v>
      </c>
      <c r="B22" s="166"/>
      <c r="C22" s="56"/>
      <c r="D22" s="56"/>
    </row>
    <row r="23" spans="1:5" x14ac:dyDescent="0.2">
      <c r="A23" s="75" t="s">
        <v>236</v>
      </c>
      <c r="B23" s="76">
        <f>Свод!K11</f>
        <v>391.7</v>
      </c>
      <c r="C23" s="76">
        <f>Свод!L11</f>
        <v>460.7</v>
      </c>
      <c r="D23" s="76">
        <f>Свод!M11</f>
        <v>501.9</v>
      </c>
    </row>
    <row r="24" spans="1:5" x14ac:dyDescent="0.2">
      <c r="A24" s="80" t="s">
        <v>237</v>
      </c>
      <c r="B24" s="81">
        <f>B23/B15</f>
        <v>0.42199999999999999</v>
      </c>
      <c r="C24" s="81">
        <f t="shared" ref="C24:D24" si="10">C23/C15</f>
        <v>0.433</v>
      </c>
      <c r="D24" s="81">
        <f t="shared" si="10"/>
        <v>0.44</v>
      </c>
    </row>
  </sheetData>
  <mergeCells count="4">
    <mergeCell ref="A4:A5"/>
    <mergeCell ref="B4:D4"/>
    <mergeCell ref="A2:D2"/>
    <mergeCell ref="A1:D1"/>
  </mergeCells>
  <phoneticPr fontId="2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55"/>
  <sheetViews>
    <sheetView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AM57" sqref="AM57"/>
    </sheetView>
  </sheetViews>
  <sheetFormatPr defaultColWidth="0.85546875" defaultRowHeight="12.75" x14ac:dyDescent="0.2"/>
  <cols>
    <col min="1" max="1" width="8.7109375" style="13" customWidth="1"/>
    <col min="2" max="19" width="6.7109375" style="13" customWidth="1"/>
    <col min="20" max="35" width="7.28515625" style="13" customWidth="1"/>
    <col min="36" max="36" width="7" style="13" customWidth="1"/>
    <col min="37" max="37" width="7.85546875" style="13" customWidth="1"/>
    <col min="38" max="38" width="8.140625" style="50" customWidth="1"/>
    <col min="39" max="40" width="6.7109375" style="50" customWidth="1"/>
    <col min="41" max="41" width="7.7109375" style="50" customWidth="1"/>
    <col min="42" max="43" width="6.7109375" style="50" customWidth="1"/>
    <col min="44" max="44" width="8.28515625" style="50" customWidth="1"/>
    <col min="45" max="46" width="6.7109375" style="50" customWidth="1"/>
    <col min="47" max="47" width="5" style="13" customWidth="1"/>
    <col min="48" max="48" width="4.7109375" style="13" customWidth="1"/>
    <col min="49" max="49" width="3.140625" style="13" customWidth="1"/>
    <col min="50" max="121" width="4.7109375" style="13" customWidth="1"/>
    <col min="122" max="16384" width="0.85546875" style="13"/>
  </cols>
  <sheetData>
    <row r="1" spans="1:47" x14ac:dyDescent="0.2">
      <c r="A1" s="200"/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00"/>
      <c r="AR1" s="200"/>
      <c r="AS1" s="200"/>
      <c r="AT1" s="200"/>
    </row>
    <row r="2" spans="1:47" ht="3" customHeight="1" x14ac:dyDescent="0.2"/>
    <row r="3" spans="1:47" x14ac:dyDescent="0.2">
      <c r="A3" s="200" t="s">
        <v>181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200"/>
    </row>
    <row r="4" spans="1:47" x14ac:dyDescent="0.2">
      <c r="A4" s="29"/>
      <c r="B4" s="30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167"/>
      <c r="AH4" s="167"/>
      <c r="AI4" s="167"/>
      <c r="AJ4" s="167"/>
      <c r="AK4" s="167"/>
      <c r="AL4" s="29"/>
      <c r="AM4" s="29"/>
      <c r="AN4" s="29"/>
      <c r="AO4" s="29"/>
      <c r="AP4" s="29"/>
      <c r="AQ4" s="29"/>
      <c r="AR4" s="29"/>
      <c r="AS4" s="29"/>
      <c r="AT4" s="29"/>
    </row>
    <row r="5" spans="1:47" ht="15" customHeight="1" x14ac:dyDescent="0.2">
      <c r="A5" s="56"/>
      <c r="B5" s="166" t="str">
        <f>'Сумма АЧР'!B5</f>
        <v>4-00</v>
      </c>
      <c r="C5" s="166" t="str">
        <f>'Сумма АЧР'!C5</f>
        <v>9-00</v>
      </c>
      <c r="D5" s="166" t="str">
        <f>'Сумма АЧР'!D5</f>
        <v>18-00</v>
      </c>
      <c r="E5" s="166" t="str">
        <f>B5</f>
        <v>4-00</v>
      </c>
      <c r="F5" s="166" t="str">
        <f t="shared" ref="F5:G5" si="0">C5</f>
        <v>9-00</v>
      </c>
      <c r="G5" s="166" t="str">
        <f t="shared" si="0"/>
        <v>18-00</v>
      </c>
      <c r="H5" s="166" t="str">
        <f>E5</f>
        <v>4-00</v>
      </c>
      <c r="I5" s="166" t="str">
        <f t="shared" ref="I5:J5" si="1">F5</f>
        <v>9-00</v>
      </c>
      <c r="J5" s="166" t="str">
        <f t="shared" si="1"/>
        <v>18-00</v>
      </c>
      <c r="K5" s="166" t="str">
        <f t="shared" ref="K5" si="2">H5</f>
        <v>4-00</v>
      </c>
      <c r="L5" s="166" t="str">
        <f t="shared" ref="L5" si="3">I5</f>
        <v>9-00</v>
      </c>
      <c r="M5" s="166" t="str">
        <f t="shared" ref="M5" si="4">J5</f>
        <v>18-00</v>
      </c>
      <c r="N5" s="166" t="str">
        <f t="shared" ref="N5" si="5">K5</f>
        <v>4-00</v>
      </c>
      <c r="O5" s="166" t="str">
        <f t="shared" ref="O5" si="6">L5</f>
        <v>9-00</v>
      </c>
      <c r="P5" s="166" t="str">
        <f t="shared" ref="P5" si="7">M5</f>
        <v>18-00</v>
      </c>
      <c r="Q5" s="166" t="str">
        <f t="shared" ref="Q5" si="8">N5</f>
        <v>4-00</v>
      </c>
      <c r="R5" s="166" t="str">
        <f t="shared" ref="R5" si="9">O5</f>
        <v>9-00</v>
      </c>
      <c r="S5" s="166" t="str">
        <f t="shared" ref="S5" si="10">P5</f>
        <v>18-00</v>
      </c>
      <c r="T5" s="166" t="str">
        <f t="shared" ref="T5" si="11">Q5</f>
        <v>4-00</v>
      </c>
      <c r="U5" s="166" t="str">
        <f t="shared" ref="U5" si="12">R5</f>
        <v>9-00</v>
      </c>
      <c r="V5" s="166" t="str">
        <f t="shared" ref="V5" si="13">S5</f>
        <v>18-00</v>
      </c>
      <c r="W5" s="166" t="str">
        <f t="shared" ref="W5" si="14">T5</f>
        <v>4-00</v>
      </c>
      <c r="X5" s="166" t="str">
        <f t="shared" ref="X5" si="15">U5</f>
        <v>9-00</v>
      </c>
      <c r="Y5" s="166" t="str">
        <f t="shared" ref="Y5" si="16">V5</f>
        <v>18-00</v>
      </c>
      <c r="Z5" s="166" t="str">
        <f t="shared" ref="Z5" si="17">W5</f>
        <v>4-00</v>
      </c>
      <c r="AA5" s="166" t="str">
        <f t="shared" ref="AA5" si="18">X5</f>
        <v>9-00</v>
      </c>
      <c r="AB5" s="166" t="str">
        <f t="shared" ref="AB5" si="19">Y5</f>
        <v>18-00</v>
      </c>
      <c r="AC5" s="166" t="str">
        <f t="shared" ref="AC5" si="20">Z5</f>
        <v>4-00</v>
      </c>
      <c r="AD5" s="166" t="str">
        <f t="shared" ref="AD5" si="21">AA5</f>
        <v>9-00</v>
      </c>
      <c r="AE5" s="166" t="str">
        <f t="shared" ref="AE5" si="22">AB5</f>
        <v>18-00</v>
      </c>
      <c r="AF5" s="166" t="str">
        <f t="shared" ref="AF5" si="23">AC5</f>
        <v>4-00</v>
      </c>
      <c r="AG5" s="166" t="str">
        <f t="shared" ref="AG5" si="24">AD5</f>
        <v>9-00</v>
      </c>
      <c r="AH5" s="166" t="str">
        <f t="shared" ref="AH5" si="25">AE5</f>
        <v>18-00</v>
      </c>
      <c r="AI5" s="166" t="str">
        <f t="shared" ref="AI5" si="26">AF5</f>
        <v>4-00</v>
      </c>
      <c r="AJ5" s="166" t="str">
        <f t="shared" ref="AJ5" si="27">AG5</f>
        <v>9-00</v>
      </c>
      <c r="AK5" s="166" t="str">
        <f t="shared" ref="AK5" si="28">AH5</f>
        <v>18-00</v>
      </c>
      <c r="AL5" s="166" t="str">
        <f t="shared" ref="AL5" si="29">AI5</f>
        <v>4-00</v>
      </c>
      <c r="AM5" s="166" t="str">
        <f t="shared" ref="AM5" si="30">AJ5</f>
        <v>9-00</v>
      </c>
      <c r="AN5" s="166" t="str">
        <f t="shared" ref="AN5" si="31">AK5</f>
        <v>18-00</v>
      </c>
      <c r="AO5" s="166" t="str">
        <f t="shared" ref="AO5" si="32">AL5</f>
        <v>4-00</v>
      </c>
      <c r="AP5" s="166" t="str">
        <f t="shared" ref="AP5" si="33">AM5</f>
        <v>9-00</v>
      </c>
      <c r="AQ5" s="166" t="str">
        <f t="shared" ref="AQ5" si="34">AN5</f>
        <v>18-00</v>
      </c>
      <c r="AR5" s="166" t="str">
        <f t="shared" ref="AR5" si="35">AO5</f>
        <v>4-00</v>
      </c>
      <c r="AS5" s="166" t="str">
        <f t="shared" ref="AS5" si="36">AP5</f>
        <v>9-00</v>
      </c>
      <c r="AT5" s="166" t="str">
        <f t="shared" ref="AT5" si="37">AQ5</f>
        <v>18-00</v>
      </c>
      <c r="AU5" s="74"/>
    </row>
    <row r="6" spans="1:47" ht="15.75" customHeight="1" x14ac:dyDescent="0.2">
      <c r="A6" s="201" t="s">
        <v>182</v>
      </c>
      <c r="B6" s="199" t="s">
        <v>183</v>
      </c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  <c r="AI6" s="199"/>
      <c r="AJ6" s="199"/>
      <c r="AK6" s="199"/>
      <c r="AL6" s="202" t="s">
        <v>184</v>
      </c>
      <c r="AM6" s="203"/>
      <c r="AN6" s="204"/>
      <c r="AO6" s="202" t="s">
        <v>185</v>
      </c>
      <c r="AP6" s="203"/>
      <c r="AQ6" s="204"/>
      <c r="AR6" s="202" t="s">
        <v>186</v>
      </c>
      <c r="AS6" s="203"/>
      <c r="AT6" s="204"/>
      <c r="AU6" s="74"/>
    </row>
    <row r="7" spans="1:47" ht="20.25" customHeight="1" x14ac:dyDescent="0.2">
      <c r="A7" s="201"/>
      <c r="B7" s="199" t="s">
        <v>218</v>
      </c>
      <c r="C7" s="199"/>
      <c r="D7" s="199"/>
      <c r="E7" s="199"/>
      <c r="F7" s="199"/>
      <c r="G7" s="199"/>
      <c r="H7" s="199" t="s">
        <v>187</v>
      </c>
      <c r="I7" s="199"/>
      <c r="J7" s="199"/>
      <c r="K7" s="199"/>
      <c r="L7" s="199"/>
      <c r="M7" s="199"/>
      <c r="N7" s="199"/>
      <c r="O7" s="199"/>
      <c r="P7" s="199"/>
      <c r="Q7" s="199" t="s">
        <v>188</v>
      </c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 t="s">
        <v>189</v>
      </c>
      <c r="AD7" s="199"/>
      <c r="AE7" s="199"/>
      <c r="AF7" s="199"/>
      <c r="AG7" s="199"/>
      <c r="AH7" s="199"/>
      <c r="AI7" s="199"/>
      <c r="AJ7" s="199"/>
      <c r="AK7" s="199"/>
      <c r="AL7" s="205"/>
      <c r="AM7" s="206"/>
      <c r="AN7" s="207"/>
      <c r="AO7" s="205"/>
      <c r="AP7" s="206"/>
      <c r="AQ7" s="207"/>
      <c r="AR7" s="205"/>
      <c r="AS7" s="206"/>
      <c r="AT7" s="207"/>
      <c r="AU7" s="74"/>
    </row>
    <row r="8" spans="1:47" ht="19.5" customHeight="1" x14ac:dyDescent="0.2">
      <c r="A8" s="201"/>
      <c r="B8" s="199" t="s">
        <v>190</v>
      </c>
      <c r="C8" s="199"/>
      <c r="D8" s="199"/>
      <c r="E8" s="199" t="s">
        <v>191</v>
      </c>
      <c r="F8" s="199"/>
      <c r="G8" s="199"/>
      <c r="H8" s="199" t="s">
        <v>192</v>
      </c>
      <c r="I8" s="199"/>
      <c r="J8" s="199"/>
      <c r="K8" s="199" t="s">
        <v>191</v>
      </c>
      <c r="L8" s="199"/>
      <c r="M8" s="199"/>
      <c r="N8" s="199" t="s">
        <v>193</v>
      </c>
      <c r="O8" s="199"/>
      <c r="P8" s="199"/>
      <c r="Q8" s="199" t="s">
        <v>194</v>
      </c>
      <c r="R8" s="199"/>
      <c r="S8" s="199"/>
      <c r="T8" s="199" t="s">
        <v>195</v>
      </c>
      <c r="U8" s="199"/>
      <c r="V8" s="199"/>
      <c r="W8" s="199" t="s">
        <v>196</v>
      </c>
      <c r="X8" s="199"/>
      <c r="Y8" s="199"/>
      <c r="Z8" s="199" t="s">
        <v>197</v>
      </c>
      <c r="AA8" s="199"/>
      <c r="AB8" s="199"/>
      <c r="AC8" s="199" t="s">
        <v>196</v>
      </c>
      <c r="AD8" s="199"/>
      <c r="AE8" s="199"/>
      <c r="AF8" s="199" t="s">
        <v>197</v>
      </c>
      <c r="AG8" s="199"/>
      <c r="AH8" s="199"/>
      <c r="AI8" s="199" t="s">
        <v>198</v>
      </c>
      <c r="AJ8" s="199"/>
      <c r="AK8" s="199"/>
      <c r="AL8" s="208"/>
      <c r="AM8" s="209"/>
      <c r="AN8" s="210"/>
      <c r="AO8" s="208"/>
      <c r="AP8" s="209"/>
      <c r="AQ8" s="210"/>
      <c r="AR8" s="208"/>
      <c r="AS8" s="209"/>
      <c r="AT8" s="210"/>
      <c r="AU8" s="74"/>
    </row>
    <row r="9" spans="1:47" ht="15" customHeight="1" x14ac:dyDescent="0.2">
      <c r="A9" s="169" t="s">
        <v>188</v>
      </c>
      <c r="B9" s="72">
        <f>H31+H32+AF39+AF40+AF31</f>
        <v>37.5</v>
      </c>
      <c r="C9" s="72">
        <f t="shared" ref="C9:D9" si="38">I31+I32+AG39+AG40+AG31</f>
        <v>45.3</v>
      </c>
      <c r="D9" s="72">
        <f t="shared" si="38"/>
        <v>44.2</v>
      </c>
      <c r="E9" s="165"/>
      <c r="F9" s="72"/>
      <c r="G9" s="165"/>
      <c r="H9" s="72"/>
      <c r="I9" s="165"/>
      <c r="J9" s="165"/>
      <c r="K9" s="165"/>
      <c r="L9" s="165"/>
      <c r="M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82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72">
        <f>B9+E9+H9+K9+N9+Q9+T9+W9+Z9+AC9+AF9+AI9</f>
        <v>37.5</v>
      </c>
      <c r="AM9" s="72">
        <f t="shared" ref="AM9:AN9" si="39">C9+F9+I9+L9+O9+R9+U9+X9+AA9+AD9+AG9+AJ9</f>
        <v>45.3</v>
      </c>
      <c r="AN9" s="72">
        <f t="shared" si="39"/>
        <v>44.2</v>
      </c>
      <c r="AO9" s="72">
        <f>B31+Z31+Z39</f>
        <v>40.799999999999997</v>
      </c>
      <c r="AP9" s="72">
        <f t="shared" ref="AP9:AQ9" si="40">C31+AA31+AA39</f>
        <v>49.9</v>
      </c>
      <c r="AQ9" s="72">
        <f t="shared" si="40"/>
        <v>49.4</v>
      </c>
      <c r="AR9" s="81">
        <f>AL9/AO9</f>
        <v>0.91900000000000004</v>
      </c>
      <c r="AS9" s="81">
        <f t="shared" ref="AS9:AT9" si="41">AM9/AP9</f>
        <v>0.90800000000000003</v>
      </c>
      <c r="AT9" s="81">
        <f>AN9/AQ9</f>
        <v>0.89500000000000002</v>
      </c>
    </row>
    <row r="10" spans="1:47" ht="15" customHeight="1" x14ac:dyDescent="0.2">
      <c r="A10" s="84" t="s">
        <v>189</v>
      </c>
      <c r="B10" s="72">
        <f>H33+U31+U32+AF45</f>
        <v>22.5</v>
      </c>
      <c r="C10" s="72">
        <f t="shared" ref="C10:D10" si="42">I33+V31+V32+AG45</f>
        <v>24.3</v>
      </c>
      <c r="D10" s="72">
        <f t="shared" si="42"/>
        <v>30.2</v>
      </c>
      <c r="E10" s="56"/>
      <c r="F10" s="76"/>
      <c r="G10" s="76"/>
      <c r="H10" s="72"/>
      <c r="I10" s="165"/>
      <c r="J10" s="165"/>
      <c r="K10" s="76">
        <f>U33</f>
        <v>15.5</v>
      </c>
      <c r="L10" s="76">
        <f t="shared" ref="L10:M10" si="43">V33</f>
        <v>15.2</v>
      </c>
      <c r="M10" s="76">
        <f t="shared" si="43"/>
        <v>18.899999999999999</v>
      </c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82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72">
        <f>B10+E10+H10+K10+N10+Q10+T10+W10+Z10+AC10+AF10+AI10</f>
        <v>38</v>
      </c>
      <c r="AM10" s="72">
        <f t="shared" ref="AM10:AM25" si="44">C10+F10+I10+L10+O10+R10+U10+X10+AA10+AD10+AG10+AJ10</f>
        <v>39.5</v>
      </c>
      <c r="AN10" s="72">
        <f t="shared" ref="AN10:AN24" si="45">D10+G10+J10+M10+P10+S10+V10+Y10+AB10+AE10+AH10+AK10</f>
        <v>49.1</v>
      </c>
      <c r="AO10" s="72">
        <f>B33+N31+Z32+Z45</f>
        <v>47</v>
      </c>
      <c r="AP10" s="72">
        <f t="shared" ref="AP10:AQ10" si="46">C33+O31+AA32+AA45</f>
        <v>53.9</v>
      </c>
      <c r="AQ10" s="72">
        <f t="shared" si="46"/>
        <v>63.9</v>
      </c>
      <c r="AR10" s="81">
        <f t="shared" ref="AR10:AR24" si="47">AL10/AO10</f>
        <v>0.80900000000000005</v>
      </c>
      <c r="AS10" s="81">
        <f t="shared" ref="AS10:AS26" si="48">AM10/AP10</f>
        <v>0.73299999999999998</v>
      </c>
      <c r="AT10" s="81">
        <f t="shared" ref="AT10:AT26" si="49">AN10/AQ10</f>
        <v>0.76800000000000002</v>
      </c>
    </row>
    <row r="11" spans="1:47" ht="15" customHeight="1" x14ac:dyDescent="0.2">
      <c r="A11" s="84" t="s">
        <v>199</v>
      </c>
      <c r="B11" s="165"/>
      <c r="C11" s="165"/>
      <c r="D11" s="165"/>
      <c r="E11" s="56"/>
      <c r="F11" s="76"/>
      <c r="G11" s="76"/>
      <c r="H11" s="165"/>
      <c r="I11" s="165"/>
      <c r="J11" s="165"/>
      <c r="K11" s="76">
        <f>H34+H35+U34+AF33</f>
        <v>48.3</v>
      </c>
      <c r="L11" s="76">
        <f t="shared" ref="L11:M11" si="50">I34+I35+V34+AG33</f>
        <v>50</v>
      </c>
      <c r="M11" s="76">
        <f t="shared" si="50"/>
        <v>58.1</v>
      </c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82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72">
        <f t="shared" ref="AL11:AL25" si="51">B11+E11+H11+K11+N11+Q11+T11+W11+Z11+AC11+AF11+AI11</f>
        <v>48.3</v>
      </c>
      <c r="AM11" s="72">
        <f t="shared" si="44"/>
        <v>50</v>
      </c>
      <c r="AN11" s="72">
        <f t="shared" si="45"/>
        <v>58.1</v>
      </c>
      <c r="AO11" s="72">
        <f>B34+N34+Z33</f>
        <v>48.3</v>
      </c>
      <c r="AP11" s="72">
        <f t="shared" ref="AP11:AQ11" si="52">C34+O34+AA33</f>
        <v>50</v>
      </c>
      <c r="AQ11" s="72">
        <f t="shared" si="52"/>
        <v>58.1</v>
      </c>
      <c r="AR11" s="81">
        <f t="shared" si="47"/>
        <v>1</v>
      </c>
      <c r="AS11" s="81">
        <f t="shared" si="48"/>
        <v>1</v>
      </c>
      <c r="AT11" s="81">
        <f t="shared" si="49"/>
        <v>1</v>
      </c>
    </row>
    <row r="12" spans="1:47" ht="15" customHeight="1" x14ac:dyDescent="0.2">
      <c r="A12" s="84" t="s">
        <v>200</v>
      </c>
      <c r="B12" s="165"/>
      <c r="C12" s="165"/>
      <c r="D12" s="165"/>
      <c r="E12" s="56"/>
      <c r="F12" s="76"/>
      <c r="G12" s="76"/>
      <c r="H12" s="72"/>
      <c r="I12" s="165"/>
      <c r="J12" s="165"/>
      <c r="K12" s="76">
        <f>H36+U35+AF34</f>
        <v>40.4</v>
      </c>
      <c r="L12" s="76">
        <f t="shared" ref="L12:M12" si="53">I36+V35+AG34</f>
        <v>50.2</v>
      </c>
      <c r="M12" s="76">
        <f t="shared" si="53"/>
        <v>51.6</v>
      </c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82"/>
      <c r="AA12" s="165"/>
      <c r="AB12" s="165"/>
      <c r="AC12" s="165"/>
      <c r="AD12" s="165"/>
      <c r="AE12" s="165"/>
      <c r="AF12" s="165"/>
      <c r="AG12" s="165"/>
      <c r="AH12" s="165"/>
      <c r="AI12" s="72"/>
      <c r="AJ12" s="165"/>
      <c r="AK12" s="165"/>
      <c r="AL12" s="72">
        <f t="shared" si="51"/>
        <v>40.4</v>
      </c>
      <c r="AM12" s="72">
        <f t="shared" si="44"/>
        <v>50.2</v>
      </c>
      <c r="AN12" s="72">
        <f t="shared" si="45"/>
        <v>51.6</v>
      </c>
      <c r="AO12" s="72">
        <f>B36+N35+Z34</f>
        <v>40.4</v>
      </c>
      <c r="AP12" s="72">
        <f t="shared" ref="AP12:AQ12" si="54">C36+O35+AA34</f>
        <v>50.2</v>
      </c>
      <c r="AQ12" s="72">
        <f t="shared" si="54"/>
        <v>51.6</v>
      </c>
      <c r="AR12" s="81">
        <f t="shared" si="47"/>
        <v>1</v>
      </c>
      <c r="AS12" s="81">
        <f t="shared" si="48"/>
        <v>1</v>
      </c>
      <c r="AT12" s="81">
        <f t="shared" si="49"/>
        <v>1</v>
      </c>
    </row>
    <row r="13" spans="1:47" ht="15" customHeight="1" x14ac:dyDescent="0.2">
      <c r="A13" s="84" t="s">
        <v>201</v>
      </c>
      <c r="B13" s="165"/>
      <c r="C13" s="165"/>
      <c r="D13" s="165"/>
      <c r="E13" s="56"/>
      <c r="F13" s="72"/>
      <c r="G13" s="72"/>
      <c r="H13" s="72"/>
      <c r="I13" s="165"/>
      <c r="J13" s="165"/>
      <c r="K13" s="72">
        <f>H37+AF46+H38</f>
        <v>39.299999999999997</v>
      </c>
      <c r="L13" s="72">
        <f t="shared" ref="L13:M13" si="55">I37+AG46+I38</f>
        <v>48.9</v>
      </c>
      <c r="M13" s="72">
        <f t="shared" si="55"/>
        <v>53.5</v>
      </c>
      <c r="N13" s="72"/>
      <c r="O13" s="72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82"/>
      <c r="AA13" s="165"/>
      <c r="AB13" s="165"/>
      <c r="AC13" s="165"/>
      <c r="AD13" s="165"/>
      <c r="AE13" s="165"/>
      <c r="AF13" s="165"/>
      <c r="AG13" s="165"/>
      <c r="AH13" s="165"/>
      <c r="AI13" s="165"/>
      <c r="AJ13" s="165"/>
      <c r="AK13" s="165"/>
      <c r="AL13" s="72">
        <f t="shared" si="51"/>
        <v>39.299999999999997</v>
      </c>
      <c r="AM13" s="72">
        <f t="shared" si="44"/>
        <v>48.9</v>
      </c>
      <c r="AN13" s="72">
        <f t="shared" si="45"/>
        <v>53.5</v>
      </c>
      <c r="AO13" s="72">
        <f>B37+Z46</f>
        <v>39.299999999999997</v>
      </c>
      <c r="AP13" s="72">
        <f t="shared" ref="AP13:AQ13" si="56">C37+AA46</f>
        <v>48.9</v>
      </c>
      <c r="AQ13" s="72">
        <f t="shared" si="56"/>
        <v>53.5</v>
      </c>
      <c r="AR13" s="81">
        <f t="shared" si="47"/>
        <v>1</v>
      </c>
      <c r="AS13" s="81">
        <f t="shared" si="48"/>
        <v>1</v>
      </c>
      <c r="AT13" s="81">
        <f t="shared" si="49"/>
        <v>1</v>
      </c>
    </row>
    <row r="14" spans="1:47" ht="15" customHeight="1" x14ac:dyDescent="0.2">
      <c r="A14" s="84" t="s">
        <v>202</v>
      </c>
      <c r="B14" s="72"/>
      <c r="C14" s="165"/>
      <c r="D14" s="165"/>
      <c r="E14" s="56"/>
      <c r="F14" s="72"/>
      <c r="G14" s="72"/>
      <c r="H14" s="72"/>
      <c r="I14" s="165"/>
      <c r="J14" s="165"/>
      <c r="K14" s="72">
        <f>U36</f>
        <v>30.5</v>
      </c>
      <c r="L14" s="72">
        <f t="shared" ref="L14:M14" si="57">V36</f>
        <v>30.7</v>
      </c>
      <c r="M14" s="72">
        <f>W36</f>
        <v>28.4</v>
      </c>
      <c r="N14" s="40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82"/>
      <c r="AA14" s="165"/>
      <c r="AB14" s="165"/>
      <c r="AC14" s="165"/>
      <c r="AD14" s="165"/>
      <c r="AE14" s="165"/>
      <c r="AF14" s="72"/>
      <c r="AG14" s="165"/>
      <c r="AH14" s="165"/>
      <c r="AI14" s="165"/>
      <c r="AJ14" s="165"/>
      <c r="AK14" s="165"/>
      <c r="AL14" s="72">
        <f t="shared" si="51"/>
        <v>30.5</v>
      </c>
      <c r="AM14" s="72">
        <f t="shared" si="44"/>
        <v>30.7</v>
      </c>
      <c r="AN14" s="72">
        <f>D14+G14+J14+M14+P14+S14+V14+Y14+AB14+AE14+AH14+AK14</f>
        <v>28.4</v>
      </c>
      <c r="AO14" s="72">
        <f>N36</f>
        <v>43.2</v>
      </c>
      <c r="AP14" s="72">
        <f t="shared" ref="AP14:AQ14" si="58">O36</f>
        <v>54.5</v>
      </c>
      <c r="AQ14" s="72">
        <f t="shared" si="58"/>
        <v>47.7</v>
      </c>
      <c r="AR14" s="81">
        <f t="shared" si="47"/>
        <v>0.70599999999999996</v>
      </c>
      <c r="AS14" s="81">
        <f t="shared" si="48"/>
        <v>0.56299999999999994</v>
      </c>
      <c r="AT14" s="81">
        <f t="shared" si="49"/>
        <v>0.59499999999999997</v>
      </c>
    </row>
    <row r="15" spans="1:47" ht="15" customHeight="1" x14ac:dyDescent="0.2">
      <c r="A15" s="84" t="s">
        <v>203</v>
      </c>
      <c r="B15" s="165"/>
      <c r="C15" s="165"/>
      <c r="D15" s="165"/>
      <c r="E15" s="56"/>
      <c r="F15" s="72"/>
      <c r="G15" s="72"/>
      <c r="H15" s="165"/>
      <c r="I15" s="165"/>
      <c r="J15" s="165"/>
      <c r="K15" s="72">
        <f>H39</f>
        <v>7</v>
      </c>
      <c r="L15" s="72">
        <f>I39</f>
        <v>11.6</v>
      </c>
      <c r="M15" s="72">
        <f>J39</f>
        <v>14.2</v>
      </c>
      <c r="N15" s="72"/>
      <c r="O15" s="165"/>
      <c r="P15" s="165"/>
      <c r="Q15" s="165"/>
      <c r="R15" s="165"/>
      <c r="S15" s="165"/>
      <c r="T15" s="72"/>
      <c r="U15" s="72"/>
      <c r="V15" s="72"/>
      <c r="W15" s="72"/>
      <c r="X15" s="72"/>
      <c r="Y15" s="72"/>
      <c r="Z15" s="82"/>
      <c r="AA15" s="165"/>
      <c r="AB15" s="165"/>
      <c r="AC15" s="165"/>
      <c r="AD15" s="165"/>
      <c r="AE15" s="165"/>
      <c r="AF15" s="165"/>
      <c r="AG15" s="165"/>
      <c r="AH15" s="165"/>
      <c r="AI15" s="165"/>
      <c r="AJ15" s="165"/>
      <c r="AK15" s="165"/>
      <c r="AL15" s="72">
        <f t="shared" si="51"/>
        <v>7</v>
      </c>
      <c r="AM15" s="72">
        <f t="shared" si="44"/>
        <v>11.6</v>
      </c>
      <c r="AN15" s="72">
        <f t="shared" si="45"/>
        <v>14.2</v>
      </c>
      <c r="AO15" s="72">
        <f>B39+N37</f>
        <v>48.8</v>
      </c>
      <c r="AP15" s="72">
        <f t="shared" ref="AP15:AQ15" si="59">C39+O37</f>
        <v>51.7</v>
      </c>
      <c r="AQ15" s="72">
        <f t="shared" si="59"/>
        <v>56.1</v>
      </c>
      <c r="AR15" s="81">
        <f t="shared" si="47"/>
        <v>0.14299999999999999</v>
      </c>
      <c r="AS15" s="81">
        <f t="shared" si="48"/>
        <v>0.224</v>
      </c>
      <c r="AT15" s="81">
        <f t="shared" si="49"/>
        <v>0.253</v>
      </c>
    </row>
    <row r="16" spans="1:47" ht="15" customHeight="1" x14ac:dyDescent="0.2">
      <c r="A16" s="84" t="s">
        <v>204</v>
      </c>
      <c r="B16" s="165"/>
      <c r="C16" s="165"/>
      <c r="D16" s="165"/>
      <c r="E16" s="166"/>
      <c r="F16" s="165"/>
      <c r="G16" s="72"/>
      <c r="H16" s="72"/>
      <c r="I16" s="165"/>
      <c r="J16" s="165"/>
      <c r="K16" s="165"/>
      <c r="L16" s="165"/>
      <c r="M16" s="165"/>
      <c r="N16" s="72"/>
      <c r="O16" s="165"/>
      <c r="P16" s="165"/>
      <c r="Q16" s="72"/>
      <c r="R16" s="165"/>
      <c r="S16" s="165"/>
      <c r="T16" s="72">
        <f>H40+U39</f>
        <v>44.7</v>
      </c>
      <c r="U16" s="72">
        <f t="shared" ref="U16:V16" si="60">I40+V39</f>
        <v>60.3</v>
      </c>
      <c r="V16" s="72">
        <f t="shared" si="60"/>
        <v>66</v>
      </c>
      <c r="W16" s="165"/>
      <c r="X16" s="165"/>
      <c r="Y16" s="165"/>
      <c r="Z16" s="82"/>
      <c r="AA16" s="165"/>
      <c r="AB16" s="165"/>
      <c r="AC16" s="165"/>
      <c r="AD16" s="165"/>
      <c r="AE16" s="165"/>
      <c r="AF16" s="165"/>
      <c r="AG16" s="165"/>
      <c r="AH16" s="165"/>
      <c r="AI16" s="165"/>
      <c r="AJ16" s="165"/>
      <c r="AK16" s="165"/>
      <c r="AL16" s="72">
        <f t="shared" si="51"/>
        <v>44.7</v>
      </c>
      <c r="AM16" s="72">
        <f t="shared" si="44"/>
        <v>60.3</v>
      </c>
      <c r="AN16" s="72">
        <f t="shared" si="45"/>
        <v>66</v>
      </c>
      <c r="AO16" s="72">
        <f>B40+N39</f>
        <v>44.7</v>
      </c>
      <c r="AP16" s="72">
        <f t="shared" ref="AP16:AQ16" si="61">C40+O39</f>
        <v>60.3</v>
      </c>
      <c r="AQ16" s="72">
        <f t="shared" si="61"/>
        <v>66</v>
      </c>
      <c r="AR16" s="81">
        <f t="shared" si="47"/>
        <v>1</v>
      </c>
      <c r="AS16" s="81">
        <f t="shared" si="48"/>
        <v>1</v>
      </c>
      <c r="AT16" s="81">
        <f t="shared" si="49"/>
        <v>1</v>
      </c>
    </row>
    <row r="17" spans="1:49" ht="15" customHeight="1" x14ac:dyDescent="0.2">
      <c r="A17" s="84" t="s">
        <v>205</v>
      </c>
      <c r="B17" s="165"/>
      <c r="C17" s="165"/>
      <c r="D17" s="165"/>
      <c r="E17" s="165"/>
      <c r="F17" s="165"/>
      <c r="G17" s="165"/>
      <c r="H17" s="165"/>
      <c r="I17" s="165"/>
      <c r="J17" s="165"/>
      <c r="K17" s="72"/>
      <c r="L17" s="165"/>
      <c r="M17" s="165"/>
      <c r="N17" s="72"/>
      <c r="O17" s="165"/>
      <c r="P17" s="165"/>
      <c r="Q17" s="165"/>
      <c r="R17" s="165"/>
      <c r="S17" s="165"/>
      <c r="T17" s="72">
        <f>H41+U40</f>
        <v>17.399999999999999</v>
      </c>
      <c r="U17" s="72">
        <f t="shared" ref="U17:V17" si="62">I41+V40</f>
        <v>28.2</v>
      </c>
      <c r="V17" s="72">
        <f t="shared" si="62"/>
        <v>26.6</v>
      </c>
      <c r="W17" s="72"/>
      <c r="X17" s="165"/>
      <c r="Y17" s="165"/>
      <c r="Z17" s="82"/>
      <c r="AA17" s="165"/>
      <c r="AB17" s="165"/>
      <c r="AC17" s="165"/>
      <c r="AD17" s="165"/>
      <c r="AE17" s="165"/>
      <c r="AF17" s="165"/>
      <c r="AG17" s="165"/>
      <c r="AH17" s="165"/>
      <c r="AI17" s="165"/>
      <c r="AJ17" s="165"/>
      <c r="AK17" s="165"/>
      <c r="AL17" s="72">
        <f t="shared" si="51"/>
        <v>17.399999999999999</v>
      </c>
      <c r="AM17" s="72">
        <f t="shared" si="44"/>
        <v>28.2</v>
      </c>
      <c r="AN17" s="72">
        <f t="shared" si="45"/>
        <v>26.6</v>
      </c>
      <c r="AO17" s="72">
        <f>B41+N40</f>
        <v>17.399999999999999</v>
      </c>
      <c r="AP17" s="72">
        <f t="shared" ref="AP17:AQ17" si="63">C41+O40</f>
        <v>31.1</v>
      </c>
      <c r="AQ17" s="72">
        <f t="shared" si="63"/>
        <v>29.4</v>
      </c>
      <c r="AR17" s="81">
        <f t="shared" si="47"/>
        <v>1</v>
      </c>
      <c r="AS17" s="81">
        <f t="shared" si="48"/>
        <v>0.90700000000000003</v>
      </c>
      <c r="AT17" s="81">
        <f t="shared" si="49"/>
        <v>0.90500000000000003</v>
      </c>
    </row>
    <row r="18" spans="1:49" ht="15" customHeight="1" x14ac:dyDescent="0.2">
      <c r="A18" s="84" t="s">
        <v>206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72"/>
      <c r="U18" s="72"/>
      <c r="V18" s="72"/>
      <c r="W18" s="76">
        <f>U41</f>
        <v>33.5</v>
      </c>
      <c r="X18" s="76">
        <f t="shared" ref="X18:Y18" si="64">V41</f>
        <v>33.200000000000003</v>
      </c>
      <c r="Y18" s="76">
        <f t="shared" si="64"/>
        <v>39.5</v>
      </c>
      <c r="Z18" s="165"/>
      <c r="AA18" s="165"/>
      <c r="AB18" s="165"/>
      <c r="AC18" s="165"/>
      <c r="AD18" s="165"/>
      <c r="AE18" s="165"/>
      <c r="AF18" s="165"/>
      <c r="AG18" s="165"/>
      <c r="AH18" s="165"/>
      <c r="AI18" s="165"/>
      <c r="AJ18" s="165"/>
      <c r="AK18" s="165"/>
      <c r="AL18" s="72">
        <f t="shared" si="51"/>
        <v>33.5</v>
      </c>
      <c r="AM18" s="72">
        <f t="shared" si="44"/>
        <v>33.200000000000003</v>
      </c>
      <c r="AN18" s="72">
        <f t="shared" si="45"/>
        <v>39.5</v>
      </c>
      <c r="AO18" s="72">
        <f>N41</f>
        <v>34.299999999999997</v>
      </c>
      <c r="AP18" s="72">
        <f t="shared" ref="AP18:AQ18" si="65">O41</f>
        <v>34.700000000000003</v>
      </c>
      <c r="AQ18" s="72">
        <f t="shared" si="65"/>
        <v>40.299999999999997</v>
      </c>
      <c r="AR18" s="81">
        <f t="shared" si="47"/>
        <v>0.97699999999999998</v>
      </c>
      <c r="AS18" s="81">
        <f t="shared" si="48"/>
        <v>0.95699999999999996</v>
      </c>
      <c r="AT18" s="81">
        <f t="shared" si="49"/>
        <v>0.98</v>
      </c>
    </row>
    <row r="19" spans="1:49" ht="15" customHeight="1" x14ac:dyDescent="0.2">
      <c r="A19" s="84" t="s">
        <v>207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72"/>
      <c r="U19" s="72"/>
      <c r="V19" s="72"/>
      <c r="W19" s="72">
        <f>H42+H43</f>
        <v>26.4</v>
      </c>
      <c r="X19" s="72">
        <f t="shared" ref="X19:Y19" si="66">I42+I43</f>
        <v>34.9</v>
      </c>
      <c r="Y19" s="72">
        <f t="shared" si="66"/>
        <v>38.9</v>
      </c>
      <c r="Z19" s="82"/>
      <c r="AA19" s="165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72">
        <f t="shared" si="51"/>
        <v>26.4</v>
      </c>
      <c r="AM19" s="72">
        <f t="shared" si="44"/>
        <v>34.9</v>
      </c>
      <c r="AN19" s="72">
        <f t="shared" si="45"/>
        <v>38.9</v>
      </c>
      <c r="AO19" s="72">
        <f>B42+N42</f>
        <v>50.6</v>
      </c>
      <c r="AP19" s="72">
        <f t="shared" ref="AP19:AQ19" si="67">C42+O42</f>
        <v>53.6</v>
      </c>
      <c r="AQ19" s="72">
        <f t="shared" si="67"/>
        <v>63.1</v>
      </c>
      <c r="AR19" s="81">
        <f t="shared" si="47"/>
        <v>0.52200000000000002</v>
      </c>
      <c r="AS19" s="81">
        <f t="shared" si="48"/>
        <v>0.65100000000000002</v>
      </c>
      <c r="AT19" s="81">
        <f t="shared" si="49"/>
        <v>0.61599999999999999</v>
      </c>
    </row>
    <row r="20" spans="1:49" ht="15" customHeight="1" x14ac:dyDescent="0.2">
      <c r="A20" s="84" t="s">
        <v>208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72">
        <f>U43+AF35</f>
        <v>14.9</v>
      </c>
      <c r="X20" s="72">
        <f t="shared" ref="X20:Y20" si="68">V43+AG35</f>
        <v>19.2</v>
      </c>
      <c r="Y20" s="72">
        <f t="shared" si="68"/>
        <v>20.2</v>
      </c>
      <c r="Z20" s="82"/>
      <c r="AA20" s="165"/>
      <c r="AB20" s="165"/>
      <c r="AC20" s="72"/>
      <c r="AD20" s="165"/>
      <c r="AE20" s="165"/>
      <c r="AF20" s="165"/>
      <c r="AG20" s="165"/>
      <c r="AH20" s="165"/>
      <c r="AI20" s="165"/>
      <c r="AJ20" s="165"/>
      <c r="AK20" s="165"/>
      <c r="AL20" s="72">
        <f t="shared" si="51"/>
        <v>14.9</v>
      </c>
      <c r="AM20" s="72">
        <f t="shared" si="44"/>
        <v>19.2</v>
      </c>
      <c r="AN20" s="72">
        <f t="shared" si="45"/>
        <v>20.2</v>
      </c>
      <c r="AO20" s="72">
        <f>N43+Z35</f>
        <v>37.4</v>
      </c>
      <c r="AP20" s="72">
        <f t="shared" ref="AP20:AQ20" si="69">O43+AA35</f>
        <v>42.5</v>
      </c>
      <c r="AQ20" s="72">
        <f t="shared" si="69"/>
        <v>43.6</v>
      </c>
      <c r="AR20" s="81">
        <f t="shared" si="47"/>
        <v>0.39800000000000002</v>
      </c>
      <c r="AS20" s="81">
        <f t="shared" si="48"/>
        <v>0.45200000000000001</v>
      </c>
      <c r="AT20" s="81">
        <f t="shared" si="49"/>
        <v>0.46300000000000002</v>
      </c>
    </row>
    <row r="21" spans="1:49" ht="15" customHeight="1" x14ac:dyDescent="0.2">
      <c r="A21" s="84" t="s">
        <v>209</v>
      </c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72"/>
      <c r="U21" s="165"/>
      <c r="V21" s="165"/>
      <c r="W21" s="72">
        <f>H44+U44</f>
        <v>43.1</v>
      </c>
      <c r="X21" s="72">
        <f t="shared" ref="X21:Y21" si="70">I44+V44</f>
        <v>33.1</v>
      </c>
      <c r="Y21" s="72">
        <f t="shared" si="70"/>
        <v>34</v>
      </c>
      <c r="Z21" s="82"/>
      <c r="AA21" s="165"/>
      <c r="AB21" s="165"/>
      <c r="AC21" s="165"/>
      <c r="AD21" s="165"/>
      <c r="AE21" s="165"/>
      <c r="AF21" s="72"/>
      <c r="AG21" s="72"/>
      <c r="AH21" s="72"/>
      <c r="AI21" s="165"/>
      <c r="AJ21" s="165"/>
      <c r="AK21" s="165"/>
      <c r="AL21" s="72">
        <f t="shared" si="51"/>
        <v>43.1</v>
      </c>
      <c r="AM21" s="72">
        <f t="shared" si="44"/>
        <v>33.1</v>
      </c>
      <c r="AN21" s="72">
        <f t="shared" si="45"/>
        <v>34</v>
      </c>
      <c r="AO21" s="72">
        <f>B44+N44</f>
        <v>43.1</v>
      </c>
      <c r="AP21" s="72">
        <f t="shared" ref="AP21:AQ21" si="71">C44+O44</f>
        <v>33.1</v>
      </c>
      <c r="AQ21" s="72">
        <f t="shared" si="71"/>
        <v>34</v>
      </c>
      <c r="AR21" s="81">
        <f t="shared" si="47"/>
        <v>1</v>
      </c>
      <c r="AS21" s="81">
        <f t="shared" si="48"/>
        <v>1</v>
      </c>
      <c r="AT21" s="81">
        <f t="shared" si="49"/>
        <v>1</v>
      </c>
    </row>
    <row r="22" spans="1:49" ht="15" customHeight="1" x14ac:dyDescent="0.2">
      <c r="A22" s="84" t="s">
        <v>210</v>
      </c>
      <c r="B22" s="72"/>
      <c r="C22" s="165"/>
      <c r="D22" s="165"/>
      <c r="E22" s="165"/>
      <c r="F22" s="165"/>
      <c r="G22" s="165"/>
      <c r="H22" s="165"/>
      <c r="I22" s="165"/>
      <c r="J22" s="165"/>
      <c r="K22" s="72"/>
      <c r="L22" s="165"/>
      <c r="M22" s="165"/>
      <c r="N22" s="165"/>
      <c r="O22" s="165"/>
      <c r="P22" s="165"/>
      <c r="Q22" s="72"/>
      <c r="R22" s="165"/>
      <c r="S22" s="165"/>
      <c r="T22" s="72"/>
      <c r="U22" s="165"/>
      <c r="V22" s="165"/>
      <c r="W22" s="165"/>
      <c r="X22" s="165"/>
      <c r="Y22" s="165"/>
      <c r="Z22" s="82"/>
      <c r="AA22" s="165"/>
      <c r="AB22" s="165"/>
      <c r="AC22" s="165"/>
      <c r="AD22" s="165"/>
      <c r="AE22" s="165"/>
      <c r="AF22" s="72">
        <f>H45+H46+U45</f>
        <v>54.1</v>
      </c>
      <c r="AG22" s="72">
        <f t="shared" ref="AG22:AH22" si="72">I45+I46+V45</f>
        <v>56.8</v>
      </c>
      <c r="AH22" s="72">
        <f t="shared" si="72"/>
        <v>58.9</v>
      </c>
      <c r="AI22" s="72"/>
      <c r="AJ22" s="165"/>
      <c r="AK22" s="165"/>
      <c r="AL22" s="72">
        <f t="shared" si="51"/>
        <v>54.1</v>
      </c>
      <c r="AM22" s="72">
        <f t="shared" si="44"/>
        <v>56.8</v>
      </c>
      <c r="AN22" s="72">
        <f t="shared" si="45"/>
        <v>58.9</v>
      </c>
      <c r="AO22" s="72">
        <f>B45+N45</f>
        <v>54.1</v>
      </c>
      <c r="AP22" s="72">
        <f t="shared" ref="AP22:AQ22" si="73">C45+O45</f>
        <v>56.8</v>
      </c>
      <c r="AQ22" s="72">
        <f t="shared" si="73"/>
        <v>58.9</v>
      </c>
      <c r="AR22" s="81">
        <f t="shared" si="47"/>
        <v>1</v>
      </c>
      <c r="AS22" s="81">
        <f t="shared" si="48"/>
        <v>1</v>
      </c>
      <c r="AT22" s="81">
        <f t="shared" si="49"/>
        <v>1</v>
      </c>
    </row>
    <row r="23" spans="1:49" ht="15" customHeight="1" x14ac:dyDescent="0.2">
      <c r="A23" s="84" t="s">
        <v>211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82"/>
      <c r="AA23" s="165"/>
      <c r="AB23" s="165"/>
      <c r="AC23" s="72"/>
      <c r="AD23" s="165"/>
      <c r="AE23" s="165"/>
      <c r="AF23" s="72">
        <f>H47+H48+U46+AF41</f>
        <v>46.4</v>
      </c>
      <c r="AG23" s="72">
        <f t="shared" ref="AG23:AH23" si="74">I47+I48+V46+AG41</f>
        <v>51.3</v>
      </c>
      <c r="AH23" s="72">
        <f t="shared" si="74"/>
        <v>51.8</v>
      </c>
      <c r="AI23" s="72"/>
      <c r="AJ23" s="72"/>
      <c r="AK23" s="72"/>
      <c r="AL23" s="72">
        <f t="shared" si="51"/>
        <v>46.4</v>
      </c>
      <c r="AM23" s="72">
        <f t="shared" si="44"/>
        <v>51.3</v>
      </c>
      <c r="AN23" s="72">
        <f t="shared" si="45"/>
        <v>51.8</v>
      </c>
      <c r="AO23" s="72">
        <f>B47+N46+Z41</f>
        <v>46.4</v>
      </c>
      <c r="AP23" s="72">
        <f t="shared" ref="AP23:AQ23" si="75">C47+O46+AA41</f>
        <v>51.3</v>
      </c>
      <c r="AQ23" s="72">
        <f t="shared" si="75"/>
        <v>51.8</v>
      </c>
      <c r="AR23" s="81">
        <f t="shared" si="47"/>
        <v>1</v>
      </c>
      <c r="AS23" s="81">
        <f t="shared" si="48"/>
        <v>1</v>
      </c>
      <c r="AT23" s="81">
        <f t="shared" si="49"/>
        <v>1</v>
      </c>
    </row>
    <row r="24" spans="1:49" ht="15" customHeight="1" x14ac:dyDescent="0.2">
      <c r="A24" s="84" t="s">
        <v>212</v>
      </c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82"/>
      <c r="AA24" s="165"/>
      <c r="AB24" s="165"/>
      <c r="AC24" s="165"/>
      <c r="AD24" s="165"/>
      <c r="AE24" s="165"/>
      <c r="AF24" s="72"/>
      <c r="AG24" s="165"/>
      <c r="AH24" s="165"/>
      <c r="AI24" s="72">
        <f>U47+U48</f>
        <v>48.5</v>
      </c>
      <c r="AJ24" s="72">
        <f t="shared" ref="AJ24:AK24" si="76">V47+V48</f>
        <v>30.6</v>
      </c>
      <c r="AK24" s="72">
        <f t="shared" si="76"/>
        <v>43</v>
      </c>
      <c r="AL24" s="72">
        <f t="shared" si="51"/>
        <v>48.5</v>
      </c>
      <c r="AM24" s="72">
        <f t="shared" si="44"/>
        <v>30.6</v>
      </c>
      <c r="AN24" s="72">
        <f t="shared" si="45"/>
        <v>43</v>
      </c>
      <c r="AO24" s="72">
        <f>N47</f>
        <v>48.5</v>
      </c>
      <c r="AP24" s="72">
        <f t="shared" ref="AP24:AQ24" si="77">O47</f>
        <v>30.6</v>
      </c>
      <c r="AQ24" s="72">
        <f t="shared" si="77"/>
        <v>43</v>
      </c>
      <c r="AR24" s="81">
        <f t="shared" si="47"/>
        <v>1</v>
      </c>
      <c r="AS24" s="81">
        <f t="shared" si="48"/>
        <v>1</v>
      </c>
      <c r="AT24" s="81">
        <f t="shared" si="49"/>
        <v>1</v>
      </c>
    </row>
    <row r="25" spans="1:49" ht="15" customHeight="1" x14ac:dyDescent="0.2">
      <c r="A25" s="84" t="s">
        <v>289</v>
      </c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82"/>
      <c r="AA25" s="165"/>
      <c r="AB25" s="165"/>
      <c r="AC25" s="165"/>
      <c r="AD25" s="165"/>
      <c r="AE25" s="165"/>
      <c r="AF25" s="72"/>
      <c r="AG25" s="72"/>
      <c r="AH25" s="72"/>
      <c r="AI25" s="72">
        <f>H49+U49+U50</f>
        <v>33.200000000000003</v>
      </c>
      <c r="AJ25" s="72">
        <f t="shared" ref="AJ25:AK25" si="78">I49+V49+V50</f>
        <v>66.599999999999994</v>
      </c>
      <c r="AK25" s="72">
        <f t="shared" si="78"/>
        <v>69.5</v>
      </c>
      <c r="AL25" s="72">
        <f t="shared" si="51"/>
        <v>33.200000000000003</v>
      </c>
      <c r="AM25" s="72">
        <f t="shared" si="44"/>
        <v>66.599999999999994</v>
      </c>
      <c r="AN25" s="72">
        <f>D25+G25+J25+M25+P25+S25+V25+Y25+AB25+AE25+AH25+AK25</f>
        <v>69.5</v>
      </c>
      <c r="AO25" s="72">
        <f>B49+N49</f>
        <v>33.200000000000003</v>
      </c>
      <c r="AP25" s="72">
        <f t="shared" ref="AP25:AQ25" si="79">C49+O49</f>
        <v>66.599999999999994</v>
      </c>
      <c r="AQ25" s="72">
        <f t="shared" si="79"/>
        <v>69.5</v>
      </c>
      <c r="AR25" s="81">
        <f>AL25/AO25</f>
        <v>1</v>
      </c>
      <c r="AS25" s="81">
        <f t="shared" si="48"/>
        <v>1</v>
      </c>
      <c r="AT25" s="81">
        <f t="shared" si="49"/>
        <v>1</v>
      </c>
    </row>
    <row r="26" spans="1:49" ht="39" customHeight="1" x14ac:dyDescent="0.2">
      <c r="A26" s="168" t="s">
        <v>213</v>
      </c>
      <c r="B26" s="72">
        <f>SUM(B9:B25)</f>
        <v>60</v>
      </c>
      <c r="C26" s="72">
        <f t="shared" ref="C26:D26" si="80">SUM(C9:C25)</f>
        <v>69.599999999999994</v>
      </c>
      <c r="D26" s="72">
        <f t="shared" si="80"/>
        <v>74.400000000000006</v>
      </c>
      <c r="E26" s="72">
        <f t="shared" ref="E26:AH26" si="81">SUM(E9:E25)</f>
        <v>0</v>
      </c>
      <c r="F26" s="72">
        <f t="shared" si="81"/>
        <v>0</v>
      </c>
      <c r="G26" s="72">
        <f t="shared" si="81"/>
        <v>0</v>
      </c>
      <c r="H26" s="72">
        <f t="shared" si="81"/>
        <v>0</v>
      </c>
      <c r="I26" s="72">
        <f t="shared" si="81"/>
        <v>0</v>
      </c>
      <c r="J26" s="72">
        <f t="shared" si="81"/>
        <v>0</v>
      </c>
      <c r="K26" s="72">
        <f>SUM(K9:K25)</f>
        <v>181</v>
      </c>
      <c r="L26" s="72">
        <f t="shared" si="81"/>
        <v>206.6</v>
      </c>
      <c r="M26" s="72">
        <f t="shared" si="81"/>
        <v>224.7</v>
      </c>
      <c r="N26" s="72">
        <f t="shared" si="81"/>
        <v>0</v>
      </c>
      <c r="O26" s="72">
        <f t="shared" si="81"/>
        <v>0</v>
      </c>
      <c r="P26" s="72">
        <f t="shared" si="81"/>
        <v>0</v>
      </c>
      <c r="Q26" s="160">
        <f t="shared" si="81"/>
        <v>0</v>
      </c>
      <c r="R26" s="160">
        <f t="shared" si="81"/>
        <v>0</v>
      </c>
      <c r="S26" s="160">
        <f t="shared" si="81"/>
        <v>0</v>
      </c>
      <c r="T26" s="160">
        <f t="shared" si="81"/>
        <v>62.1</v>
      </c>
      <c r="U26" s="160">
        <f t="shared" si="81"/>
        <v>88.5</v>
      </c>
      <c r="V26" s="160">
        <f t="shared" si="81"/>
        <v>92.6</v>
      </c>
      <c r="W26" s="160">
        <f t="shared" si="81"/>
        <v>117.9</v>
      </c>
      <c r="X26" s="160">
        <f t="shared" si="81"/>
        <v>120.4</v>
      </c>
      <c r="Y26" s="160">
        <f t="shared" si="81"/>
        <v>132.6</v>
      </c>
      <c r="Z26" s="160">
        <f t="shared" si="81"/>
        <v>0</v>
      </c>
      <c r="AA26" s="160">
        <f t="shared" si="81"/>
        <v>0</v>
      </c>
      <c r="AB26" s="160">
        <f t="shared" si="81"/>
        <v>0</v>
      </c>
      <c r="AC26" s="160">
        <f t="shared" si="81"/>
        <v>0</v>
      </c>
      <c r="AD26" s="160">
        <f t="shared" si="81"/>
        <v>0</v>
      </c>
      <c r="AE26" s="160">
        <f t="shared" si="81"/>
        <v>0</v>
      </c>
      <c r="AF26" s="160">
        <f t="shared" si="81"/>
        <v>100.5</v>
      </c>
      <c r="AG26" s="160">
        <f t="shared" si="81"/>
        <v>108.1</v>
      </c>
      <c r="AH26" s="160">
        <f t="shared" si="81"/>
        <v>110.7</v>
      </c>
      <c r="AI26" s="160">
        <f>SUM(AI9:AI25)</f>
        <v>81.7</v>
      </c>
      <c r="AJ26" s="160">
        <f t="shared" ref="AJ26:AQ26" si="82">SUM(AJ9:AJ25)</f>
        <v>97.2</v>
      </c>
      <c r="AK26" s="160">
        <f t="shared" si="82"/>
        <v>112.5</v>
      </c>
      <c r="AL26" s="160">
        <f>SUM(AL9:AL25)</f>
        <v>603.20000000000005</v>
      </c>
      <c r="AM26" s="169">
        <f t="shared" si="82"/>
        <v>690.4</v>
      </c>
      <c r="AN26" s="160">
        <f t="shared" si="82"/>
        <v>747.5</v>
      </c>
      <c r="AO26" s="160">
        <f t="shared" si="82"/>
        <v>717.5</v>
      </c>
      <c r="AP26" s="160">
        <f t="shared" si="82"/>
        <v>819.7</v>
      </c>
      <c r="AQ26" s="160">
        <f t="shared" si="82"/>
        <v>879.9</v>
      </c>
      <c r="AR26" s="161">
        <f>AL26/AO26</f>
        <v>0.84099999999999997</v>
      </c>
      <c r="AS26" s="161">
        <f t="shared" si="48"/>
        <v>0.84199999999999997</v>
      </c>
      <c r="AT26" s="161">
        <f t="shared" si="49"/>
        <v>0.85</v>
      </c>
    </row>
    <row r="27" spans="1:49" ht="39" customHeight="1" x14ac:dyDescent="0.2">
      <c r="A27" s="168" t="s">
        <v>213</v>
      </c>
      <c r="B27" s="165"/>
      <c r="C27" s="165"/>
      <c r="D27" s="165"/>
      <c r="E27" s="72">
        <f>B26</f>
        <v>60</v>
      </c>
      <c r="F27" s="72">
        <f>C26+F26</f>
        <v>69.599999999999994</v>
      </c>
      <c r="G27" s="72">
        <f>D26+G26</f>
        <v>74.400000000000006</v>
      </c>
      <c r="H27" s="165"/>
      <c r="I27" s="165"/>
      <c r="J27" s="165"/>
      <c r="K27" s="165"/>
      <c r="L27" s="165"/>
      <c r="M27" s="72"/>
      <c r="N27" s="72">
        <f>H26+K26+N26</f>
        <v>181</v>
      </c>
      <c r="O27" s="72">
        <f t="shared" ref="O27" si="83">I26+L26+O26</f>
        <v>206.6</v>
      </c>
      <c r="P27" s="72">
        <f>J26+M26+P26</f>
        <v>224.7</v>
      </c>
      <c r="Q27" s="165"/>
      <c r="R27" s="165"/>
      <c r="S27" s="165"/>
      <c r="T27" s="165"/>
      <c r="U27" s="165"/>
      <c r="V27" s="165"/>
      <c r="W27" s="56"/>
      <c r="X27" s="72"/>
      <c r="Y27" s="72"/>
      <c r="Z27" s="72">
        <f>Q26+T26+W26</f>
        <v>180</v>
      </c>
      <c r="AA27" s="72">
        <f>R26+U26+X26</f>
        <v>208.9</v>
      </c>
      <c r="AB27" s="72">
        <f>S26+V26+Y26</f>
        <v>225.2</v>
      </c>
      <c r="AC27" s="165"/>
      <c r="AD27" s="165"/>
      <c r="AE27" s="165"/>
      <c r="AF27" s="165"/>
      <c r="AG27" s="165"/>
      <c r="AH27" s="165"/>
      <c r="AI27" s="72">
        <f>AC26+AF26+AI26</f>
        <v>182.2</v>
      </c>
      <c r="AJ27" s="72">
        <f>AD26+AG26+AJ26</f>
        <v>205.3</v>
      </c>
      <c r="AK27" s="72">
        <f>AE26+AH26+AK26</f>
        <v>223.2</v>
      </c>
      <c r="AL27" s="165"/>
      <c r="AM27" s="165"/>
      <c r="AN27" s="165"/>
      <c r="AO27" s="72"/>
      <c r="AP27" s="165"/>
      <c r="AQ27" s="165"/>
      <c r="AR27" s="165"/>
      <c r="AS27" s="165"/>
      <c r="AT27" s="165"/>
    </row>
    <row r="28" spans="1:49" ht="44.25" customHeight="1" x14ac:dyDescent="0.2">
      <c r="A28" s="85" t="s">
        <v>214</v>
      </c>
      <c r="B28" s="83"/>
      <c r="C28" s="83"/>
      <c r="D28" s="83"/>
      <c r="E28" s="81">
        <f>E27/AL26</f>
        <v>9.9000000000000005E-2</v>
      </c>
      <c r="F28" s="81">
        <f>F27/AM26</f>
        <v>0.10100000000000001</v>
      </c>
      <c r="G28" s="81">
        <f>G27/AN26</f>
        <v>0.1</v>
      </c>
      <c r="H28" s="83"/>
      <c r="I28" s="83"/>
      <c r="J28" s="83"/>
      <c r="K28" s="83"/>
      <c r="L28" s="83"/>
      <c r="M28" s="83"/>
      <c r="N28" s="81">
        <f>N27/AL26</f>
        <v>0.3</v>
      </c>
      <c r="O28" s="81">
        <f>O27/AM26</f>
        <v>0.29899999999999999</v>
      </c>
      <c r="P28" s="81">
        <f>P27/AN26</f>
        <v>0.30099999999999999</v>
      </c>
      <c r="Q28" s="83"/>
      <c r="R28" s="83"/>
      <c r="S28" s="83"/>
      <c r="T28" s="83"/>
      <c r="U28" s="83"/>
      <c r="V28" s="83"/>
      <c r="W28" s="86"/>
      <c r="X28" s="81"/>
      <c r="Y28" s="81"/>
      <c r="Z28" s="81">
        <f>Z27/AL26</f>
        <v>0.29799999999999999</v>
      </c>
      <c r="AA28" s="81">
        <f>AA27/AM26</f>
        <v>0.30299999999999999</v>
      </c>
      <c r="AB28" s="81">
        <f>AB27/AN26</f>
        <v>0.30099999999999999</v>
      </c>
      <c r="AC28" s="83"/>
      <c r="AD28" s="83"/>
      <c r="AE28" s="83"/>
      <c r="AF28" s="83"/>
      <c r="AG28" s="83"/>
      <c r="AH28" s="83"/>
      <c r="AI28" s="81">
        <f>AI27/AL26</f>
        <v>0.30199999999999999</v>
      </c>
      <c r="AJ28" s="81">
        <f>AJ27/AM26</f>
        <v>0.29699999999999999</v>
      </c>
      <c r="AK28" s="81">
        <f>AK27/AN26</f>
        <v>0.29899999999999999</v>
      </c>
      <c r="AL28" s="83"/>
      <c r="AM28" s="83"/>
      <c r="AN28" s="83"/>
      <c r="AO28" s="87"/>
      <c r="AP28" s="257"/>
      <c r="AQ28" s="257"/>
      <c r="AR28" s="257"/>
      <c r="AS28" s="257"/>
      <c r="AT28" s="257"/>
    </row>
    <row r="29" spans="1:49" hidden="1" x14ac:dyDescent="0.2">
      <c r="AO29" s="88"/>
    </row>
    <row r="30" spans="1:49" s="48" customFormat="1" hidden="1" x14ac:dyDescent="0.2">
      <c r="A30" s="193" t="s">
        <v>215</v>
      </c>
      <c r="B30" s="194"/>
      <c r="C30" s="194"/>
      <c r="D30" s="195"/>
      <c r="E30" s="196" t="s">
        <v>260</v>
      </c>
      <c r="F30" s="197"/>
      <c r="G30" s="197"/>
      <c r="H30" s="197"/>
      <c r="I30" s="197"/>
      <c r="J30" s="197"/>
      <c r="K30" s="197"/>
      <c r="L30" s="197"/>
      <c r="M30" s="198" t="s">
        <v>216</v>
      </c>
      <c r="N30" s="198"/>
      <c r="O30" s="198"/>
      <c r="P30" s="198"/>
      <c r="Q30" s="198"/>
      <c r="R30" s="198"/>
      <c r="S30" s="189" t="s">
        <v>260</v>
      </c>
      <c r="T30" s="189"/>
      <c r="U30" s="189"/>
      <c r="V30" s="189"/>
      <c r="W30" s="189"/>
      <c r="X30" s="124"/>
      <c r="Y30" s="198" t="s">
        <v>217</v>
      </c>
      <c r="Z30" s="198"/>
      <c r="AA30" s="198"/>
      <c r="AB30" s="198"/>
      <c r="AC30" s="189" t="s">
        <v>260</v>
      </c>
      <c r="AD30" s="189"/>
      <c r="AE30" s="189"/>
      <c r="AF30" s="189"/>
      <c r="AG30" s="189"/>
      <c r="AH30" s="189"/>
      <c r="AJ30" s="63"/>
      <c r="AK30" s="63"/>
      <c r="AL30" s="184">
        <f>H50+U51+AF36+AF42+AF47</f>
        <v>603.20000000000005</v>
      </c>
      <c r="AM30" s="184">
        <f t="shared" ref="AM30:AN30" si="84">I50+V51+AG36+AG42+AG47</f>
        <v>690.4</v>
      </c>
      <c r="AN30" s="184">
        <f t="shared" si="84"/>
        <v>747.5</v>
      </c>
      <c r="AO30" s="184">
        <f>B50+N51+Z36+Z42+Z47</f>
        <v>717.5</v>
      </c>
      <c r="AP30" s="184">
        <f t="shared" ref="AP30:AQ30" si="85">C50+O51+AA36+AA42+AA47</f>
        <v>819.7</v>
      </c>
      <c r="AQ30" s="184">
        <f t="shared" si="85"/>
        <v>879.9</v>
      </c>
      <c r="AR30" s="63"/>
      <c r="AS30" s="63"/>
      <c r="AT30" s="63"/>
      <c r="AW30" s="61"/>
    </row>
    <row r="31" spans="1:49" hidden="1" x14ac:dyDescent="0.2">
      <c r="A31" s="129">
        <f>'ВЭС, ВПМЭС'!E69</f>
        <v>48.8</v>
      </c>
      <c r="B31" s="130">
        <f>'ВЭС, ВПМЭС'!F69</f>
        <v>17.5</v>
      </c>
      <c r="C31" s="130">
        <f>'ВЭС, ВПМЭС'!G69</f>
        <v>23.4</v>
      </c>
      <c r="D31" s="130">
        <f>'ВЭС, ВПМЭС'!H69</f>
        <v>22.3</v>
      </c>
      <c r="E31" s="131"/>
      <c r="F31" s="129">
        <f>'ВЭС, ВПМЭС'!J69</f>
        <v>49</v>
      </c>
      <c r="G31" s="129">
        <f>'ВЭС, ВПМЭС'!K69</f>
        <v>5</v>
      </c>
      <c r="H31" s="130">
        <f>'ВЭС, ВПМЭС'!L69</f>
        <v>4.2</v>
      </c>
      <c r="I31" s="130">
        <f>'ВЭС, ВПМЭС'!M69</f>
        <v>7.9</v>
      </c>
      <c r="J31" s="130">
        <f>'ВЭС, ВПМЭС'!N69</f>
        <v>4.8</v>
      </c>
      <c r="K31" s="130">
        <f>'ВЭС, ВПМЭС'!O69</f>
        <v>0</v>
      </c>
      <c r="L31" s="132"/>
      <c r="M31" s="136">
        <f>'ЧЭС, ВПМЭС'!E63</f>
        <v>48.7</v>
      </c>
      <c r="N31" s="137">
        <f>'ЧЭС, ВПМЭС'!F63</f>
        <v>23.8</v>
      </c>
      <c r="O31" s="137">
        <f>'ЧЭС, ВПМЭС'!G63</f>
        <v>23.8</v>
      </c>
      <c r="P31" s="137">
        <f>'ЧЭС, ВПМЭС'!H63</f>
        <v>29</v>
      </c>
      <c r="Q31" s="137">
        <f>'ЧЭС, ВПМЭС'!I63</f>
        <v>0</v>
      </c>
      <c r="R31" s="138"/>
      <c r="S31" s="136">
        <f>'ЧЭС, ВПМЭС'!J63</f>
        <v>49</v>
      </c>
      <c r="T31" s="136">
        <f>'ЧЭС, ВПМЭС'!K63</f>
        <v>10</v>
      </c>
      <c r="U31" s="137">
        <f>'ЧЭС, ВПМЭС'!L63</f>
        <v>0.4</v>
      </c>
      <c r="V31" s="137">
        <f>'ЧЭС, ВПМЭС'!M63</f>
        <v>0.4</v>
      </c>
      <c r="W31" s="137">
        <f>'ЧЭС, ВПМЭС'!N63</f>
        <v>0.9</v>
      </c>
      <c r="Y31" s="134">
        <f>ВУЭС!E18</f>
        <v>48.8</v>
      </c>
      <c r="Z31" s="113">
        <f>ВУЭС!F18</f>
        <v>3.4</v>
      </c>
      <c r="AA31" s="113">
        <f>ВУЭС!G18</f>
        <v>4.7</v>
      </c>
      <c r="AB31" s="113">
        <f>ВУЭС!H18</f>
        <v>5.3</v>
      </c>
      <c r="AC31" s="113"/>
      <c r="AD31" s="135">
        <f>ВУЭС!J18</f>
        <v>49</v>
      </c>
      <c r="AE31" s="113">
        <f>ВУЭС!K18</f>
        <v>5</v>
      </c>
      <c r="AF31" s="113">
        <f>ВУЭС!L18</f>
        <v>0.1</v>
      </c>
      <c r="AG31" s="14">
        <f>ВУЭС!M18</f>
        <v>0.1</v>
      </c>
      <c r="AH31" s="14">
        <f>ВУЭС!N18</f>
        <v>0.1</v>
      </c>
      <c r="AI31" s="49"/>
      <c r="AL31" s="185">
        <f>AL26-AL30</f>
        <v>0</v>
      </c>
      <c r="AM31" s="185">
        <f t="shared" ref="AM31:AN31" si="86">AM26-AM30</f>
        <v>0</v>
      </c>
      <c r="AN31" s="185">
        <f t="shared" si="86"/>
        <v>0</v>
      </c>
      <c r="AO31" s="185">
        <f>AO26-AO30</f>
        <v>0</v>
      </c>
      <c r="AP31" s="185">
        <f>AP26-AP30</f>
        <v>0</v>
      </c>
      <c r="AQ31" s="185">
        <f>AQ26-AQ30</f>
        <v>0</v>
      </c>
      <c r="AR31" s="13"/>
      <c r="AS31" s="13"/>
      <c r="AT31" s="13"/>
    </row>
    <row r="32" spans="1:49" hidden="1" x14ac:dyDescent="0.2">
      <c r="A32" s="129">
        <f>'ВЭС, ВПМЭС'!E70</f>
        <v>48.8</v>
      </c>
      <c r="B32" s="130"/>
      <c r="C32" s="130"/>
      <c r="D32" s="130"/>
      <c r="E32" s="131"/>
      <c r="F32" s="129">
        <f>'ВЭС, ВПМЭС'!J70</f>
        <v>49</v>
      </c>
      <c r="G32" s="129">
        <f>'ВЭС, ВПМЭС'!K70</f>
        <v>10</v>
      </c>
      <c r="H32" s="130">
        <f>'ВЭС, ВПМЭС'!L70</f>
        <v>13.3</v>
      </c>
      <c r="I32" s="130">
        <f>'ВЭС, ВПМЭС'!M70</f>
        <v>15.5</v>
      </c>
      <c r="J32" s="130">
        <f>'ВЭС, ВПМЭС'!N70</f>
        <v>17.5</v>
      </c>
      <c r="K32" s="130">
        <f>'ВЭС, ВПМЭС'!O70</f>
        <v>0</v>
      </c>
      <c r="L32" s="132"/>
      <c r="M32" s="136">
        <f>'ЧЭС, ВПМЭС'!E64</f>
        <v>48.7</v>
      </c>
      <c r="N32" s="137"/>
      <c r="O32" s="137"/>
      <c r="P32" s="137"/>
      <c r="Q32" s="137"/>
      <c r="R32" s="138"/>
      <c r="S32" s="136">
        <f>'ЧЭС, ВПМЭС'!J64</f>
        <v>49</v>
      </c>
      <c r="T32" s="136">
        <f>'ЧЭС, ВПМЭС'!K64</f>
        <v>15</v>
      </c>
      <c r="U32" s="137">
        <f>'ЧЭС, ВПМЭС'!L64</f>
        <v>4.4000000000000004</v>
      </c>
      <c r="V32" s="137">
        <f>'ЧЭС, ВПМЭС'!M64</f>
        <v>4.4000000000000004</v>
      </c>
      <c r="W32" s="137">
        <f>'ЧЭС, ВПМЭС'!N64</f>
        <v>5.4</v>
      </c>
      <c r="Y32" s="140">
        <f>ВУЭС!E19</f>
        <v>48.7</v>
      </c>
      <c r="Z32" s="138">
        <f>ВУЭС!F19</f>
        <v>5.5</v>
      </c>
      <c r="AA32" s="138">
        <f>ВУЭС!G19</f>
        <v>10.6</v>
      </c>
      <c r="AB32" s="138">
        <f>ВУЭС!H19</f>
        <v>11</v>
      </c>
      <c r="AC32" s="51"/>
      <c r="AD32" s="51"/>
      <c r="AG32" s="14"/>
      <c r="AH32" s="14"/>
      <c r="AI32" s="49"/>
      <c r="AL32" s="49"/>
      <c r="AM32" s="49"/>
      <c r="AN32" s="49"/>
      <c r="AO32" s="62"/>
      <c r="AP32" s="62"/>
      <c r="AQ32" s="62"/>
      <c r="AR32" s="13"/>
      <c r="AS32" s="13"/>
      <c r="AT32" s="13"/>
    </row>
    <row r="33" spans="1:54" hidden="1" x14ac:dyDescent="0.2">
      <c r="A33" s="136">
        <f>'ВЭС, ВПМЭС'!E71</f>
        <v>48.7</v>
      </c>
      <c r="B33" s="137">
        <f>'ВЭС, ВПМЭС'!F71</f>
        <v>12.7</v>
      </c>
      <c r="C33" s="137">
        <f>'ВЭС, ВПМЭС'!G71</f>
        <v>14.1</v>
      </c>
      <c r="D33" s="137">
        <f>'ВЭС, ВПМЭС'!H71</f>
        <v>17.600000000000001</v>
      </c>
      <c r="E33" s="138"/>
      <c r="F33" s="136">
        <f>'ВЭС, ВПМЭС'!J71</f>
        <v>49</v>
      </c>
      <c r="G33" s="136">
        <f>'ВЭС, ВПМЭС'!K71</f>
        <v>15</v>
      </c>
      <c r="H33" s="137">
        <f>'ВЭС, ВПМЭС'!L71</f>
        <v>12.7</v>
      </c>
      <c r="I33" s="137">
        <f>'ВЭС, ВПМЭС'!M71</f>
        <v>14.1</v>
      </c>
      <c r="J33" s="137">
        <f>'ВЭС, ВПМЭС'!N71</f>
        <v>17.600000000000001</v>
      </c>
      <c r="K33" s="137">
        <f>'ВЭС, ВПМЭС'!O71</f>
        <v>0</v>
      </c>
      <c r="L33" s="139"/>
      <c r="M33" s="136">
        <f>'ЧЭС, ВПМЭС'!E65</f>
        <v>48.7</v>
      </c>
      <c r="N33" s="137"/>
      <c r="O33" s="137"/>
      <c r="P33" s="137"/>
      <c r="Q33" s="137"/>
      <c r="R33" s="138"/>
      <c r="S33" s="136">
        <f>'ЧЭС, ВПМЭС'!J65</f>
        <v>48.9</v>
      </c>
      <c r="T33" s="136">
        <f>'ЧЭС, ВПМЭС'!K65</f>
        <v>20</v>
      </c>
      <c r="U33" s="137">
        <f>'ЧЭС, ВПМЭС'!L65</f>
        <v>15.5</v>
      </c>
      <c r="V33" s="137">
        <f>'ЧЭС, ВПМЭС'!M65</f>
        <v>15.2</v>
      </c>
      <c r="W33" s="137">
        <f>'ЧЭС, ВПМЭС'!N65</f>
        <v>18.899999999999999</v>
      </c>
      <c r="Y33" s="59">
        <f>ВУЭС!E20</f>
        <v>48.6</v>
      </c>
      <c r="Z33" s="57">
        <f>ВУЭС!F20</f>
        <v>0.9</v>
      </c>
      <c r="AA33" s="57">
        <f>ВУЭС!G20</f>
        <v>2</v>
      </c>
      <c r="AB33" s="57">
        <f>ВУЭС!H20</f>
        <v>1.5</v>
      </c>
      <c r="AC33" s="57"/>
      <c r="AD33" s="141">
        <f>ВУЭС!J20</f>
        <v>48.9</v>
      </c>
      <c r="AE33" s="57">
        <f>ВУЭС!K20</f>
        <v>20</v>
      </c>
      <c r="AF33" s="57">
        <f>ВУЭС!L20</f>
        <v>0.9</v>
      </c>
      <c r="AG33" s="14">
        <f>ВУЭС!M20</f>
        <v>2</v>
      </c>
      <c r="AH33" s="14">
        <f>ВУЭС!N20</f>
        <v>1.5</v>
      </c>
      <c r="AI33" s="49"/>
      <c r="AL33" s="49">
        <f>Свод!E11</f>
        <v>603.20000000000005</v>
      </c>
      <c r="AM33" s="49">
        <f>Свод!F11</f>
        <v>690.4</v>
      </c>
      <c r="AN33" s="49">
        <f>Свод!G11</f>
        <v>747.5</v>
      </c>
      <c r="AO33" s="62"/>
      <c r="AP33" s="62"/>
      <c r="AQ33" s="62"/>
    </row>
    <row r="34" spans="1:54" hidden="1" x14ac:dyDescent="0.2">
      <c r="A34" s="141">
        <f>'ВЭС, ВПМЭС'!E72</f>
        <v>48.6</v>
      </c>
      <c r="B34" s="142">
        <f>'ВЭС, ВПМЭС'!F72</f>
        <v>25.5</v>
      </c>
      <c r="C34" s="142">
        <f>'ВЭС, ВПМЭС'!G72</f>
        <v>25.5</v>
      </c>
      <c r="D34" s="142">
        <f>'ВЭС, ВПМЭС'!H72</f>
        <v>30.9</v>
      </c>
      <c r="E34" s="57"/>
      <c r="F34" s="141">
        <f>'ВЭС, ВПМЭС'!J72</f>
        <v>48.9</v>
      </c>
      <c r="G34" s="141">
        <f>'ВЭС, ВПМЭС'!K72</f>
        <v>20</v>
      </c>
      <c r="H34" s="142">
        <f>'ВЭС, ВПМЭС'!L72</f>
        <v>19</v>
      </c>
      <c r="I34" s="142">
        <f>'ВЭС, ВПМЭС'!M72</f>
        <v>18.899999999999999</v>
      </c>
      <c r="J34" s="142">
        <f>'ВЭС, ВПМЭС'!N72</f>
        <v>22.8</v>
      </c>
      <c r="K34" s="142">
        <f>'ВЭС, ВПМЭС'!O72</f>
        <v>0</v>
      </c>
      <c r="L34" s="58"/>
      <c r="M34" s="141">
        <f>'ЧЭС, ВПМЭС'!E66</f>
        <v>48.6</v>
      </c>
      <c r="N34" s="142">
        <f>'ЧЭС, ВПМЭС'!F66</f>
        <v>21.9</v>
      </c>
      <c r="O34" s="142">
        <f>'ЧЭС, ВПМЭС'!G66</f>
        <v>22.5</v>
      </c>
      <c r="P34" s="142">
        <f>'ЧЭС, ВПМЭС'!H66</f>
        <v>25.7</v>
      </c>
      <c r="Q34" s="142">
        <f>'ЧЭС, ВПМЭС'!I66</f>
        <v>0</v>
      </c>
      <c r="R34" s="57"/>
      <c r="S34" s="141">
        <f>'ЧЭС, ВПМЭС'!J66</f>
        <v>48.9</v>
      </c>
      <c r="T34" s="141">
        <f>'ЧЭС, ВПМЭС'!K66</f>
        <v>20</v>
      </c>
      <c r="U34" s="142">
        <f>'ЧЭС, ВПМЭС'!L66</f>
        <v>21.9</v>
      </c>
      <c r="V34" s="142">
        <f>'ЧЭС, ВПМЭС'!M66</f>
        <v>22.5</v>
      </c>
      <c r="W34" s="142">
        <f>'ЧЭС, ВПМЭС'!N66</f>
        <v>25.7</v>
      </c>
      <c r="Y34" s="48">
        <f>ВУЭС!E21</f>
        <v>48.5</v>
      </c>
      <c r="Z34" s="13">
        <f>ВУЭС!F21</f>
        <v>10.3</v>
      </c>
      <c r="AA34" s="13">
        <f>ВУЭС!G21</f>
        <v>11.7</v>
      </c>
      <c r="AB34" s="13">
        <f>ВУЭС!H21</f>
        <v>10.7</v>
      </c>
      <c r="AD34" s="51">
        <f>ВУЭС!J21</f>
        <v>48.9</v>
      </c>
      <c r="AE34" s="13">
        <f>ВУЭС!K21</f>
        <v>20</v>
      </c>
      <c r="AF34" s="13">
        <f>ВУЭС!L21</f>
        <v>10.3</v>
      </c>
      <c r="AG34" s="14">
        <f>ВУЭС!M21</f>
        <v>11.7</v>
      </c>
      <c r="AH34" s="14">
        <f>ВУЭС!N21</f>
        <v>10.7</v>
      </c>
      <c r="AO34" s="73"/>
      <c r="AP34" s="73"/>
      <c r="AQ34" s="73"/>
      <c r="AY34" s="48"/>
      <c r="AZ34" s="14"/>
      <c r="BA34" s="53"/>
      <c r="BB34" s="51"/>
    </row>
    <row r="35" spans="1:54" hidden="1" x14ac:dyDescent="0.2">
      <c r="A35" s="141">
        <f>'ВЭС, ВПМЭС'!E73</f>
        <v>48.6</v>
      </c>
      <c r="B35" s="142"/>
      <c r="C35" s="142"/>
      <c r="D35" s="142"/>
      <c r="E35" s="57"/>
      <c r="F35" s="141">
        <f>'ВЭС, ВПМЭС'!J73</f>
        <v>48.9</v>
      </c>
      <c r="G35" s="141">
        <f>'ВЭС, ВПМЭС'!K73</f>
        <v>25</v>
      </c>
      <c r="H35" s="142">
        <f>'ВЭС, ВПМЭС'!L73</f>
        <v>6.5</v>
      </c>
      <c r="I35" s="142">
        <f>'ВЭС, ВПМЭС'!M73</f>
        <v>6.6</v>
      </c>
      <c r="J35" s="142">
        <f>'ВЭС, ВПМЭС'!N73</f>
        <v>8.1</v>
      </c>
      <c r="K35" s="142">
        <f>'ВЭС, ВПМЭС'!O73</f>
        <v>0</v>
      </c>
      <c r="L35" s="58"/>
      <c r="M35" s="51">
        <f>'ЧЭС, ВПМЭС'!E67</f>
        <v>48.5</v>
      </c>
      <c r="N35" s="14">
        <f>'ЧЭС, ВПМЭС'!F67</f>
        <v>23.1</v>
      </c>
      <c r="O35" s="14">
        <f>'ЧЭС, ВПМЭС'!G67</f>
        <v>24.6</v>
      </c>
      <c r="P35" s="14">
        <f>'ЧЭС, ВПМЭС'!H67</f>
        <v>26.6</v>
      </c>
      <c r="Q35" s="14">
        <f>'ЧЭС, ВПМЭС'!I67</f>
        <v>0</v>
      </c>
      <c r="S35" s="51">
        <f>'ЧЭС, ВПМЭС'!J67</f>
        <v>48.9</v>
      </c>
      <c r="T35" s="51">
        <f>'ЧЭС, ВПМЭС'!K67</f>
        <v>25</v>
      </c>
      <c r="U35" s="14">
        <f>'ЧЭС, ВПМЭС'!L67</f>
        <v>23.1</v>
      </c>
      <c r="V35" s="14">
        <f>'ЧЭС, ВПМЭС'!M67</f>
        <v>24.6</v>
      </c>
      <c r="W35" s="14">
        <f>'ЧЭС, ВПМЭС'!N67</f>
        <v>26.6</v>
      </c>
      <c r="Y35" s="48">
        <f>ВУЭС!E22</f>
        <v>47.7</v>
      </c>
      <c r="Z35" s="13">
        <f>ВУЭС!F22</f>
        <v>7.5</v>
      </c>
      <c r="AA35" s="13">
        <f>ВУЭС!G22</f>
        <v>8.6999999999999993</v>
      </c>
      <c r="AB35" s="13">
        <f>ВУЭС!H22</f>
        <v>9.1</v>
      </c>
      <c r="AD35" s="51">
        <f>ВУЭС!J22</f>
        <v>48.8</v>
      </c>
      <c r="AE35" s="13">
        <f>ВУЭС!K22</f>
        <v>45</v>
      </c>
      <c r="AF35" s="13">
        <f>ВУЭС!L22</f>
        <v>7.5</v>
      </c>
      <c r="AG35" s="14">
        <f>ВУЭС!M22</f>
        <v>8.6999999999999993</v>
      </c>
      <c r="AH35" s="14">
        <f>ВУЭС!N22</f>
        <v>9.1</v>
      </c>
      <c r="AV35" s="51"/>
      <c r="AY35" s="48"/>
      <c r="AZ35" s="14"/>
      <c r="BA35" s="14"/>
      <c r="BB35" s="51"/>
    </row>
    <row r="36" spans="1:54" hidden="1" x14ac:dyDescent="0.2">
      <c r="A36" s="51">
        <f>'ВЭС, ВПМЭС'!E74</f>
        <v>48.5</v>
      </c>
      <c r="B36" s="14">
        <f>'ВЭС, ВПМЭС'!F74</f>
        <v>7</v>
      </c>
      <c r="C36" s="14">
        <f>'ВЭС, ВПМЭС'!G74</f>
        <v>13.9</v>
      </c>
      <c r="D36" s="14">
        <f>'ВЭС, ВПМЭС'!H74</f>
        <v>14.3</v>
      </c>
      <c r="F36" s="51">
        <f>'ВЭС, ВПМЭС'!J74</f>
        <v>48.9</v>
      </c>
      <c r="G36" s="51">
        <f>'ВЭС, ВПМЭС'!K74</f>
        <v>25</v>
      </c>
      <c r="H36" s="14">
        <f>'ВЭС, ВПМЭС'!L74</f>
        <v>7</v>
      </c>
      <c r="I36" s="14">
        <f>'ВЭС, ВПМЭС'!M74</f>
        <v>13.9</v>
      </c>
      <c r="J36" s="14">
        <f>'ВЭС, ВПМЭС'!N74</f>
        <v>14.3</v>
      </c>
      <c r="K36" s="14">
        <f>'ВЭС, ВПМЭС'!O74</f>
        <v>0</v>
      </c>
      <c r="L36" s="58"/>
      <c r="M36" s="51">
        <f>'ЧЭС, ВПМЭС'!E68</f>
        <v>48.3</v>
      </c>
      <c r="N36" s="14">
        <f>'ЧЭС, ВПМЭС'!F68</f>
        <v>43.2</v>
      </c>
      <c r="O36" s="14">
        <f>'ЧЭС, ВПМЭС'!G68</f>
        <v>54.5</v>
      </c>
      <c r="P36" s="14">
        <f>'ЧЭС, ВПМЭС'!H68</f>
        <v>47.7</v>
      </c>
      <c r="Q36" s="14">
        <f>'ЧЭС, ВПМЭС'!I68</f>
        <v>0</v>
      </c>
      <c r="S36" s="51">
        <f>'ЧЭС, ВПМЭС'!J68</f>
        <v>48.9</v>
      </c>
      <c r="T36" s="51">
        <f>'ЧЭС, ВПМЭС'!K68</f>
        <v>30</v>
      </c>
      <c r="U36" s="14">
        <f>'ЧЭС, ВПМЭС'!L68</f>
        <v>30.5</v>
      </c>
      <c r="V36" s="14">
        <f>'ЧЭС, ВПМЭС'!M68</f>
        <v>30.7</v>
      </c>
      <c r="W36" s="14">
        <f>'ЧЭС, ВПМЭС'!N68</f>
        <v>28.4</v>
      </c>
      <c r="Y36" s="48"/>
      <c r="Z36" s="48">
        <f>SUM(Z31:Z35)</f>
        <v>27.6</v>
      </c>
      <c r="AA36" s="48">
        <f t="shared" ref="AA36" si="87">SUM(AA31:AA35)</f>
        <v>37.700000000000003</v>
      </c>
      <c r="AB36" s="48">
        <f>SUM(AB31:AB35)</f>
        <v>37.6</v>
      </c>
      <c r="AD36" s="51"/>
      <c r="AE36" s="48"/>
      <c r="AF36" s="51">
        <f>SUM(AF31:AF35)</f>
        <v>18.8</v>
      </c>
      <c r="AG36" s="51">
        <f>SUM(AG31:AG35)</f>
        <v>22.5</v>
      </c>
      <c r="AH36" s="51">
        <f t="shared" ref="AH36" si="88">SUM(AH31:AH35)</f>
        <v>21.4</v>
      </c>
      <c r="AR36" s="63"/>
      <c r="AS36" s="63"/>
      <c r="AT36" s="63"/>
      <c r="AV36" s="51"/>
      <c r="AX36" s="14"/>
      <c r="AY36" s="48"/>
      <c r="AZ36" s="14"/>
      <c r="BA36" s="14"/>
      <c r="BB36" s="51"/>
    </row>
    <row r="37" spans="1:54" hidden="1" x14ac:dyDescent="0.2">
      <c r="A37" s="143">
        <f>'ВЭС, ВПМЭС'!E75</f>
        <v>48.4</v>
      </c>
      <c r="B37" s="144">
        <f>'ВЭС, ВПМЭС'!F75</f>
        <v>33.5</v>
      </c>
      <c r="C37" s="144">
        <f>'ВЭС, ВПМЭС'!G75</f>
        <v>42.3</v>
      </c>
      <c r="D37" s="144">
        <f>'ВЭС, ВПМЭС'!H75</f>
        <v>47.1</v>
      </c>
      <c r="E37" s="145"/>
      <c r="F37" s="143">
        <f>'ВЭС, ВПМЭС'!J75</f>
        <v>48.9</v>
      </c>
      <c r="G37" s="143">
        <f>'ВЭС, ВПМЭС'!K75</f>
        <v>25</v>
      </c>
      <c r="H37" s="144">
        <f>'ВЭС, ВПМЭС'!L75</f>
        <v>8.4</v>
      </c>
      <c r="I37" s="144">
        <f>'ВЭС, ВПМЭС'!M75</f>
        <v>11</v>
      </c>
      <c r="J37" s="144">
        <f>'ВЭС, ВПМЭС'!N75</f>
        <v>10.6</v>
      </c>
      <c r="K37" s="144">
        <f>'ВЭС, ВПМЭС'!O75</f>
        <v>0</v>
      </c>
      <c r="L37" s="58"/>
      <c r="M37" s="147">
        <f>'ЧЭС, ВПМЭС'!E69</f>
        <v>48.2</v>
      </c>
      <c r="N37" s="148">
        <f>'ЧЭС, ВПМЭС'!F69</f>
        <v>41.8</v>
      </c>
      <c r="O37" s="148">
        <f>'ЧЭС, ВПМЭС'!G69</f>
        <v>40.1</v>
      </c>
      <c r="P37" s="148">
        <f>'ЧЭС, ВПМЭС'!H69</f>
        <v>41.9</v>
      </c>
      <c r="Q37" s="148">
        <f>'ЧЭС, ВПМЭС'!I69</f>
        <v>0</v>
      </c>
      <c r="R37" s="149"/>
      <c r="S37" s="147"/>
      <c r="T37" s="147"/>
      <c r="U37" s="148"/>
      <c r="V37" s="148"/>
      <c r="W37" s="148"/>
      <c r="AC37" s="48"/>
      <c r="AF37" s="183">
        <f>ВУЭС!L23</f>
        <v>18.8</v>
      </c>
      <c r="AG37" s="183">
        <f>ВУЭС!M23</f>
        <v>22.5</v>
      </c>
      <c r="AH37" s="183">
        <f>ВУЭС!N23</f>
        <v>21.4</v>
      </c>
      <c r="AI37" s="51"/>
      <c r="AL37" s="60"/>
      <c r="AM37" s="13"/>
      <c r="AN37" s="13"/>
      <c r="AO37" s="58"/>
      <c r="AP37" s="58"/>
      <c r="AQ37" s="58"/>
      <c r="AR37" s="13"/>
      <c r="AS37" s="13"/>
      <c r="AT37" s="13"/>
      <c r="AV37" s="51"/>
    </row>
    <row r="38" spans="1:54" hidden="1" x14ac:dyDescent="0.2">
      <c r="A38" s="143">
        <f>'ВЭС, ВПМЭС'!E76</f>
        <v>48.4</v>
      </c>
      <c r="B38" s="144"/>
      <c r="C38" s="144"/>
      <c r="D38" s="144"/>
      <c r="E38" s="145"/>
      <c r="F38" s="143">
        <f>'ВЭС, ВПМЭС'!J76</f>
        <v>48.9</v>
      </c>
      <c r="G38" s="143">
        <f>'ВЭС, ВПМЭС'!K76</f>
        <v>30</v>
      </c>
      <c r="H38" s="144">
        <f>'ВЭС, ВПМЭС'!L76</f>
        <v>25.1</v>
      </c>
      <c r="I38" s="144">
        <f>'ВЭС, ВПМЭС'!M76</f>
        <v>31.3</v>
      </c>
      <c r="J38" s="144">
        <f>'ВЭС, ВПМЭС'!N76</f>
        <v>36.5</v>
      </c>
      <c r="K38" s="144">
        <f>'ВЭС, ВПМЭС'!O76</f>
        <v>0</v>
      </c>
      <c r="L38" s="58"/>
      <c r="M38" s="147">
        <f>'ЧЭС, ВПМЭС'!E70</f>
        <v>48.2</v>
      </c>
      <c r="N38" s="148"/>
      <c r="O38" s="148"/>
      <c r="P38" s="148"/>
      <c r="Q38" s="148"/>
      <c r="R38" s="149"/>
      <c r="S38" s="147"/>
      <c r="T38" s="147"/>
      <c r="U38" s="148"/>
      <c r="V38" s="148"/>
      <c r="W38" s="148"/>
      <c r="Y38" s="193" t="s">
        <v>175</v>
      </c>
      <c r="Z38" s="194"/>
      <c r="AA38" s="194"/>
      <c r="AB38" s="195"/>
      <c r="AC38" s="189" t="s">
        <v>260</v>
      </c>
      <c r="AD38" s="189"/>
      <c r="AE38" s="189"/>
      <c r="AF38" s="189"/>
      <c r="AG38" s="189"/>
      <c r="AH38" s="189"/>
      <c r="AI38" s="51"/>
      <c r="AL38" s="60"/>
      <c r="AM38" s="125"/>
      <c r="AN38" s="125"/>
      <c r="AO38" s="128"/>
      <c r="AP38" s="128"/>
      <c r="AQ38" s="128"/>
      <c r="AR38" s="13"/>
      <c r="AS38" s="13"/>
      <c r="AT38" s="13"/>
      <c r="AV38" s="14"/>
    </row>
    <row r="39" spans="1:54" hidden="1" x14ac:dyDescent="0.2">
      <c r="A39" s="147">
        <f>'ВЭС, ВПМЭС'!E77</f>
        <v>48.2</v>
      </c>
      <c r="B39" s="148">
        <f>'ВЭС, ВПМЭС'!F77</f>
        <v>7</v>
      </c>
      <c r="C39" s="148">
        <f>'ВЭС, ВПМЭС'!G77</f>
        <v>11.6</v>
      </c>
      <c r="D39" s="148">
        <f>'ВЭС, ВПМЭС'!H77</f>
        <v>14.2</v>
      </c>
      <c r="E39" s="149"/>
      <c r="F39" s="147">
        <f>'ВЭС, ВПМЭС'!J77</f>
        <v>48.9</v>
      </c>
      <c r="G39" s="147">
        <f>'ВЭС, ВПМЭС'!K77</f>
        <v>30</v>
      </c>
      <c r="H39" s="148">
        <f>'ВЭС, ВПМЭС'!L77</f>
        <v>7</v>
      </c>
      <c r="I39" s="148">
        <f>'ВЭС, ВПМЭС'!M77</f>
        <v>11.6</v>
      </c>
      <c r="J39" s="148">
        <f>'ВЭС, ВПМЭС'!N77</f>
        <v>14.2</v>
      </c>
      <c r="K39" s="148">
        <f>'ВЭС, ВПМЭС'!O77</f>
        <v>0</v>
      </c>
      <c r="L39" s="58"/>
      <c r="M39" s="51">
        <f>'ЧЭС, ВПМЭС'!E71</f>
        <v>48.1</v>
      </c>
      <c r="N39" s="14">
        <f>'ЧЭС, ВПМЭС'!F71</f>
        <v>42.1</v>
      </c>
      <c r="O39" s="14">
        <f>'ЧЭС, ВПМЭС'!G71</f>
        <v>57.7</v>
      </c>
      <c r="P39" s="14">
        <f>'ЧЭС, ВПМЭС'!H71</f>
        <v>62.6</v>
      </c>
      <c r="Q39" s="14">
        <f>'ЧЭС, ВПМЭС'!I71</f>
        <v>0</v>
      </c>
      <c r="S39" s="51">
        <f>'ЧЭС, ВПМЭС'!J71</f>
        <v>48.8</v>
      </c>
      <c r="T39" s="51">
        <f>'ЧЭС, ВПМЭС'!K71</f>
        <v>35</v>
      </c>
      <c r="U39" s="14">
        <f>'ЧЭС, ВПМЭС'!L71</f>
        <v>42.1</v>
      </c>
      <c r="V39" s="14">
        <f>'ЧЭС, ВПМЭС'!M71</f>
        <v>57.7</v>
      </c>
      <c r="W39" s="14">
        <f>'ЧЭС, ВПМЭС'!N71</f>
        <v>62.6</v>
      </c>
      <c r="Y39" s="133">
        <f>ТЭС!E23</f>
        <v>48.8</v>
      </c>
      <c r="Z39" s="131">
        <f>ТЭС!F23</f>
        <v>19.899999999999999</v>
      </c>
      <c r="AA39" s="131">
        <f>ТЭС!G23</f>
        <v>21.8</v>
      </c>
      <c r="AB39" s="131">
        <f>ТЭС!H23</f>
        <v>21.8</v>
      </c>
      <c r="AC39" s="131"/>
      <c r="AD39" s="129">
        <f>ТЭС!J23</f>
        <v>49</v>
      </c>
      <c r="AE39" s="131">
        <f>ТЭС!K23</f>
        <v>5</v>
      </c>
      <c r="AF39" s="131">
        <f>ТЭС!L23</f>
        <v>12.1</v>
      </c>
      <c r="AG39" s="13">
        <f>ТЭС!M23</f>
        <v>13.3</v>
      </c>
      <c r="AH39" s="13">
        <f>ТЭС!N23</f>
        <v>13.1</v>
      </c>
      <c r="AI39" s="125"/>
      <c r="AJ39" s="63"/>
      <c r="AK39" s="63"/>
      <c r="AL39" s="63"/>
      <c r="AM39" s="63"/>
      <c r="AN39" s="63"/>
      <c r="AO39" s="63"/>
      <c r="AP39" s="63"/>
      <c r="AQ39" s="63"/>
      <c r="AR39" s="13"/>
      <c r="AS39" s="13"/>
      <c r="AT39" s="13"/>
      <c r="AV39" s="14"/>
    </row>
    <row r="40" spans="1:54" hidden="1" x14ac:dyDescent="0.2">
      <c r="A40" s="51">
        <f>'ВЭС, ВПМЭС'!E78</f>
        <v>48.1</v>
      </c>
      <c r="B40" s="14">
        <f>'ВЭС, ВПМЭС'!F78</f>
        <v>2.6</v>
      </c>
      <c r="C40" s="14">
        <f>'ВЭС, ВПМЭС'!G78</f>
        <v>2.6</v>
      </c>
      <c r="D40" s="14">
        <f>'ВЭС, ВПМЭС'!H78</f>
        <v>3.4</v>
      </c>
      <c r="F40" s="51">
        <f>'ВЭС, ВПМЭС'!J78</f>
        <v>48.8</v>
      </c>
      <c r="G40" s="51">
        <f>'ВЭС, ВПМЭС'!K78</f>
        <v>35</v>
      </c>
      <c r="H40" s="14">
        <f>'ВЭС, ВПМЭС'!L78</f>
        <v>2.6</v>
      </c>
      <c r="I40" s="14">
        <f>'ВЭС, ВПМЭС'!M78</f>
        <v>2.6</v>
      </c>
      <c r="J40" s="14">
        <f>'ВЭС, ВПМЭС'!N78</f>
        <v>3.4</v>
      </c>
      <c r="K40" s="14">
        <f>'ВЭС, ВПМЭС'!O78</f>
        <v>0</v>
      </c>
      <c r="L40" s="58"/>
      <c r="M40" s="51">
        <f>'ЧЭС, ВПМЭС'!E72</f>
        <v>48</v>
      </c>
      <c r="N40" s="14">
        <f>'ЧЭС, ВПМЭС'!F72</f>
        <v>12.6</v>
      </c>
      <c r="O40" s="14">
        <f>'ЧЭС, ВПМЭС'!G72</f>
        <v>18.8</v>
      </c>
      <c r="P40" s="14">
        <f>'ЧЭС, ВПМЭС'!H72</f>
        <v>17.100000000000001</v>
      </c>
      <c r="Q40" s="14">
        <f>'ЧЭС, ВПМЭС'!I72</f>
        <v>0</v>
      </c>
      <c r="S40" s="51">
        <f>'ЧЭС, ВПМЭС'!J72</f>
        <v>48.8</v>
      </c>
      <c r="T40" s="51">
        <f>'ЧЭС, ВПМЭС'!K72</f>
        <v>35</v>
      </c>
      <c r="U40" s="14">
        <f>'ЧЭС, ВПМЭС'!L72</f>
        <v>12.6</v>
      </c>
      <c r="V40" s="14">
        <f>'ЧЭС, ВПМЭС'!M72</f>
        <v>15.9</v>
      </c>
      <c r="W40" s="14">
        <f>'ЧЭС, ВПМЭС'!N72</f>
        <v>14.3</v>
      </c>
      <c r="Y40" s="133">
        <f>ТЭС!E24</f>
        <v>48.8</v>
      </c>
      <c r="Z40" s="131"/>
      <c r="AA40" s="131"/>
      <c r="AB40" s="131"/>
      <c r="AC40" s="131"/>
      <c r="AD40" s="129">
        <f>ТЭС!J24</f>
        <v>49</v>
      </c>
      <c r="AE40" s="131">
        <f>ТЭС!K24</f>
        <v>10</v>
      </c>
      <c r="AF40" s="131">
        <f>ТЭС!L24</f>
        <v>7.8</v>
      </c>
      <c r="AG40" s="13">
        <f>ТЭС!M24</f>
        <v>8.5</v>
      </c>
      <c r="AH40" s="13">
        <f>ТЭС!N24</f>
        <v>8.6999999999999993</v>
      </c>
      <c r="AI40" s="125"/>
      <c r="AJ40" s="125"/>
      <c r="AK40" s="125"/>
      <c r="AL40" s="125"/>
      <c r="AM40" s="125"/>
      <c r="AN40" s="125"/>
      <c r="AO40" s="126"/>
      <c r="AP40" s="126"/>
      <c r="AQ40" s="126"/>
      <c r="AR40" s="13"/>
      <c r="AS40" s="13"/>
      <c r="AT40" s="13"/>
      <c r="AV40" s="14"/>
    </row>
    <row r="41" spans="1:54" hidden="1" x14ac:dyDescent="0.2">
      <c r="A41" s="51">
        <f>'ВЭС, ВПМЭС'!E79</f>
        <v>48</v>
      </c>
      <c r="B41" s="14">
        <f>'ВЭС, ВПМЭС'!F79</f>
        <v>4.8</v>
      </c>
      <c r="C41" s="14">
        <f>'ВЭС, ВПМЭС'!G79</f>
        <v>12.3</v>
      </c>
      <c r="D41" s="14">
        <f>'ВЭС, ВПМЭС'!H79</f>
        <v>12.3</v>
      </c>
      <c r="F41" s="51">
        <f>'ВЭС, ВПМЭС'!J79</f>
        <v>48.8</v>
      </c>
      <c r="G41" s="51">
        <f>'ВЭС, ВПМЭС'!K79</f>
        <v>35</v>
      </c>
      <c r="H41" s="14">
        <f>'ВЭС, ВПМЭС'!L79</f>
        <v>4.8</v>
      </c>
      <c r="I41" s="14">
        <f>'ВЭС, ВПМЭС'!M79</f>
        <v>12.3</v>
      </c>
      <c r="J41" s="14">
        <f>'ВЭС, ВПМЭС'!N79</f>
        <v>12.3</v>
      </c>
      <c r="K41" s="14">
        <f>'ВЭС, ВПМЭС'!O79</f>
        <v>0</v>
      </c>
      <c r="L41" s="58"/>
      <c r="M41" s="51">
        <f>'ЧЭС, ВПМЭС'!E73</f>
        <v>47.9</v>
      </c>
      <c r="N41" s="14">
        <f>'ЧЭС, ВПМЭС'!F73</f>
        <v>34.299999999999997</v>
      </c>
      <c r="O41" s="14">
        <f>'ЧЭС, ВПМЭС'!G73</f>
        <v>34.700000000000003</v>
      </c>
      <c r="P41" s="14">
        <f>'ЧЭС, ВПМЭС'!H73</f>
        <v>40.299999999999997</v>
      </c>
      <c r="Q41" s="14">
        <f>'ЧЭС, ВПМЭС'!I73</f>
        <v>0</v>
      </c>
      <c r="S41" s="51">
        <f>'ЧЭС, ВПМЭС'!J73</f>
        <v>48.8</v>
      </c>
      <c r="T41" s="51">
        <f>'ЧЭС, ВПМЭС'!K73</f>
        <v>40</v>
      </c>
      <c r="U41" s="14">
        <f>'ЧЭС, ВПМЭС'!L73</f>
        <v>33.5</v>
      </c>
      <c r="V41" s="14">
        <f>'ЧЭС, ВПМЭС'!M73</f>
        <v>33.200000000000003</v>
      </c>
      <c r="W41" s="14">
        <f>'ЧЭС, ВПМЭС'!N73</f>
        <v>39.5</v>
      </c>
      <c r="Y41" s="153">
        <f>ТЭС!E25</f>
        <v>47.4</v>
      </c>
      <c r="Z41" s="152">
        <f>ТЭС!F25</f>
        <v>4.3</v>
      </c>
      <c r="AA41" s="152">
        <f>ТЭС!G25</f>
        <v>7.9</v>
      </c>
      <c r="AB41" s="152">
        <f>ТЭС!H25</f>
        <v>7.6</v>
      </c>
      <c r="AC41" s="152"/>
      <c r="AD41" s="153">
        <f>ТЭС!J25</f>
        <v>48.7</v>
      </c>
      <c r="AE41" s="152">
        <f>ТЭС!K25</f>
        <v>60</v>
      </c>
      <c r="AF41" s="152">
        <f>ТЭС!L25</f>
        <v>4.3</v>
      </c>
      <c r="AG41" s="13">
        <f>ТЭС!M25</f>
        <v>7.9</v>
      </c>
      <c r="AH41" s="13">
        <f>ТЭС!N25</f>
        <v>7.6</v>
      </c>
      <c r="AI41" s="125"/>
      <c r="AJ41" s="125"/>
      <c r="AK41" s="125"/>
      <c r="AL41" s="63"/>
      <c r="AM41" s="63"/>
      <c r="AN41" s="63"/>
      <c r="AO41" s="63"/>
      <c r="AP41" s="63"/>
      <c r="AQ41" s="63"/>
    </row>
    <row r="42" spans="1:54" hidden="1" x14ac:dyDescent="0.2">
      <c r="A42" s="129">
        <f>'ВЭС, ВПМЭС'!E80</f>
        <v>47.8</v>
      </c>
      <c r="B42" s="130">
        <f>'ВЭС, ВПМЭС'!F80</f>
        <v>26.4</v>
      </c>
      <c r="C42" s="130">
        <f>'ВЭС, ВПМЭС'!G80</f>
        <v>34.9</v>
      </c>
      <c r="D42" s="130">
        <f>'ВЭС, ВПМЭС'!H80</f>
        <v>38.9</v>
      </c>
      <c r="E42" s="131"/>
      <c r="F42" s="129">
        <f>'ВЭС, ВПМЭС'!J80</f>
        <v>48.8</v>
      </c>
      <c r="G42" s="129">
        <f>'ВЭС, ВПМЭС'!K80</f>
        <v>40</v>
      </c>
      <c r="H42" s="130">
        <f>'ВЭС, ВПМЭС'!L80</f>
        <v>5.9</v>
      </c>
      <c r="I42" s="130">
        <f>'ВЭС, ВПМЭС'!M80</f>
        <v>12.5</v>
      </c>
      <c r="J42" s="130">
        <f>'ВЭС, ВПМЭС'!N80</f>
        <v>14.5</v>
      </c>
      <c r="K42" s="130">
        <f>'ВЭС, ВПМЭС'!O80</f>
        <v>0</v>
      </c>
      <c r="L42" s="58"/>
      <c r="M42" s="129">
        <f>'ЧЭС, ВПМЭС'!E74</f>
        <v>47.8</v>
      </c>
      <c r="N42" s="130">
        <f>'ЧЭС, ВПМЭС'!F74</f>
        <v>24.2</v>
      </c>
      <c r="O42" s="130">
        <f>'ЧЭС, ВПМЭС'!G74</f>
        <v>18.7</v>
      </c>
      <c r="P42" s="130">
        <f>'ЧЭС, ВПМЭС'!H74</f>
        <v>24.2</v>
      </c>
      <c r="Q42" s="130">
        <f>'ЧЭС, ВПМЭС'!I74</f>
        <v>0</v>
      </c>
      <c r="R42" s="131"/>
      <c r="S42" s="129"/>
      <c r="T42" s="129"/>
      <c r="U42" s="130"/>
      <c r="V42" s="130"/>
      <c r="W42" s="130"/>
      <c r="Y42" s="153"/>
      <c r="Z42" s="153">
        <f>SUM(Z39:Z41)</f>
        <v>24.2</v>
      </c>
      <c r="AA42" s="153">
        <f t="shared" ref="AA42:AB42" si="89">SUM(AA39:AA41)</f>
        <v>29.7</v>
      </c>
      <c r="AB42" s="150">
        <f t="shared" si="89"/>
        <v>29.4</v>
      </c>
      <c r="AC42" s="153"/>
      <c r="AD42" s="153"/>
      <c r="AE42" s="153"/>
      <c r="AF42" s="153">
        <f>SUM(AF39:AF41)</f>
        <v>24.2</v>
      </c>
      <c r="AG42" s="48">
        <f t="shared" ref="AG42" si="90">SUM(AG39:AG41)</f>
        <v>29.7</v>
      </c>
      <c r="AH42" s="51">
        <f>SUM(AH39:AH41)</f>
        <v>29.4</v>
      </c>
      <c r="AI42" s="127"/>
      <c r="AJ42" s="125"/>
      <c r="AK42" s="125"/>
      <c r="AL42" s="63"/>
      <c r="AM42" s="63"/>
      <c r="AN42" s="63"/>
      <c r="AO42" s="63"/>
      <c r="AP42" s="63"/>
      <c r="AQ42" s="63"/>
    </row>
    <row r="43" spans="1:54" hidden="1" x14ac:dyDescent="0.2">
      <c r="A43" s="129">
        <f>'ВЭС, ВПМЭС'!E81</f>
        <v>47.8</v>
      </c>
      <c r="B43" s="130"/>
      <c r="C43" s="130"/>
      <c r="D43" s="130"/>
      <c r="E43" s="131"/>
      <c r="F43" s="129">
        <f>'ВЭС, ВПМЭС'!J81</f>
        <v>48.8</v>
      </c>
      <c r="G43" s="129">
        <f>'ВЭС, ВПМЭС'!K81</f>
        <v>45</v>
      </c>
      <c r="H43" s="130">
        <f>'ВЭС, ВПМЭС'!L81</f>
        <v>20.5</v>
      </c>
      <c r="I43" s="130">
        <f>'ВЭС, ВПМЭС'!M81</f>
        <v>22.4</v>
      </c>
      <c r="J43" s="130">
        <f>'ВЭС, ВПМЭС'!N81</f>
        <v>24.4</v>
      </c>
      <c r="K43" s="130">
        <f>'ВЭС, ВПМЭС'!O81</f>
        <v>0</v>
      </c>
      <c r="L43" s="58"/>
      <c r="M43" s="51">
        <f>'ЧЭС, ВПМЭС'!E75</f>
        <v>47.7</v>
      </c>
      <c r="N43" s="14">
        <f>'ЧЭС, ВПМЭС'!F75</f>
        <v>29.9</v>
      </c>
      <c r="O43" s="14">
        <f>'ЧЭС, ВПМЭС'!G75</f>
        <v>33.799999999999997</v>
      </c>
      <c r="P43" s="14">
        <f>'ЧЭС, ВПМЭС'!H75</f>
        <v>34.5</v>
      </c>
      <c r="Q43" s="14">
        <f>'ЧЭС, ВПМЭС'!I75</f>
        <v>0</v>
      </c>
      <c r="S43" s="51">
        <f>'ЧЭС, ВПМЭС'!J75</f>
        <v>48.8</v>
      </c>
      <c r="T43" s="51">
        <f>'ЧЭС, ВПМЭС'!K75</f>
        <v>45</v>
      </c>
      <c r="U43" s="14">
        <f>'ЧЭС, ВПМЭС'!L75</f>
        <v>7.4</v>
      </c>
      <c r="V43" s="14">
        <f>'ЧЭС, ВПМЭС'!M75</f>
        <v>10.5</v>
      </c>
      <c r="W43" s="14">
        <f>'ЧЭС, ВПМЭС'!N75</f>
        <v>11.1</v>
      </c>
      <c r="AF43" s="183">
        <f>ТЭС!L26</f>
        <v>24.2</v>
      </c>
      <c r="AG43" s="183">
        <f>ТЭС!M26</f>
        <v>29.7</v>
      </c>
      <c r="AH43" s="58">
        <f>ТЭС!N26</f>
        <v>29.4</v>
      </c>
      <c r="AI43" s="125"/>
      <c r="AJ43" s="125"/>
      <c r="AK43" s="125"/>
      <c r="AL43" s="63"/>
      <c r="AM43" s="63"/>
      <c r="AN43" s="63"/>
      <c r="AO43" s="63"/>
      <c r="AP43" s="63"/>
      <c r="AQ43" s="63"/>
    </row>
    <row r="44" spans="1:54" hidden="1" x14ac:dyDescent="0.2">
      <c r="A44" s="51">
        <f>'ВЭС, ВПМЭС'!E82</f>
        <v>47.6</v>
      </c>
      <c r="B44" s="14">
        <f>'ВЭС, ВПМЭС'!F82</f>
        <v>33.299999999999997</v>
      </c>
      <c r="C44" s="14">
        <f>'ВЭС, ВПМЭС'!G82</f>
        <v>23.7</v>
      </c>
      <c r="D44" s="14">
        <f>'ВЭС, ВПМЭС'!H82</f>
        <v>24.4</v>
      </c>
      <c r="F44" s="51">
        <f>'ВЭС, ВПМЭС'!J82</f>
        <v>48.8</v>
      </c>
      <c r="G44" s="51">
        <f>'ВЭС, ВПМЭС'!K82</f>
        <v>45</v>
      </c>
      <c r="H44" s="14">
        <f>'ВЭС, ВПМЭС'!L82</f>
        <v>33.299999999999997</v>
      </c>
      <c r="I44" s="14">
        <f>'ВЭС, ВПМЭС'!M82</f>
        <v>23.7</v>
      </c>
      <c r="J44" s="14">
        <f>'ВЭС, ВПМЭС'!N82</f>
        <v>24.4</v>
      </c>
      <c r="K44" s="14">
        <f>'ВЭС, ВПМЭС'!O82</f>
        <v>0</v>
      </c>
      <c r="L44" s="58"/>
      <c r="M44" s="51">
        <f>'ЧЭС, ВПМЭС'!E76</f>
        <v>47.6</v>
      </c>
      <c r="N44" s="14">
        <f>'ЧЭС, ВПМЭС'!F76</f>
        <v>9.8000000000000007</v>
      </c>
      <c r="O44" s="14">
        <f>'ЧЭС, ВПМЭС'!G76</f>
        <v>9.4</v>
      </c>
      <c r="P44" s="14">
        <f>'ЧЭС, ВПМЭС'!H76</f>
        <v>9.6</v>
      </c>
      <c r="Q44" s="14">
        <f>'ЧЭС, ВПМЭС'!I76</f>
        <v>0</v>
      </c>
      <c r="S44" s="51">
        <f>'ЧЭС, ВПМЭС'!J76</f>
        <v>48.8</v>
      </c>
      <c r="T44" s="51">
        <f>'ЧЭС, ВПМЭС'!K76</f>
        <v>45</v>
      </c>
      <c r="U44" s="14">
        <f>'ЧЭС, ВПМЭС'!L76</f>
        <v>9.8000000000000007</v>
      </c>
      <c r="V44" s="14">
        <f>'ЧЭС, ВПМЭС'!M76</f>
        <v>9.4</v>
      </c>
      <c r="W44" s="14">
        <f>'ЧЭС, ВПМЭС'!N76</f>
        <v>9.6</v>
      </c>
      <c r="Y44" s="193" t="s">
        <v>177</v>
      </c>
      <c r="Z44" s="194"/>
      <c r="AA44" s="194"/>
      <c r="AB44" s="195"/>
      <c r="AC44" s="189" t="s">
        <v>260</v>
      </c>
      <c r="AD44" s="189"/>
      <c r="AE44" s="189"/>
      <c r="AF44" s="189"/>
      <c r="AG44" s="189"/>
      <c r="AH44" s="189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</row>
    <row r="45" spans="1:54" hidden="1" x14ac:dyDescent="0.2">
      <c r="A45" s="136">
        <f>'ВЭС, ВПМЭС'!E83</f>
        <v>47.5</v>
      </c>
      <c r="B45" s="137">
        <f>'ВЭС, ВПМЭС'!F83</f>
        <v>48.3</v>
      </c>
      <c r="C45" s="137">
        <f>'ВЭС, ВПМЭС'!G83</f>
        <v>50.5</v>
      </c>
      <c r="D45" s="137">
        <f>'ВЭС, ВПМЭС'!H83</f>
        <v>51.7</v>
      </c>
      <c r="E45" s="138"/>
      <c r="F45" s="136">
        <f>'ВЭС, ВПМЭС'!J83</f>
        <v>48.7</v>
      </c>
      <c r="G45" s="136">
        <f>'ВЭС, ВПМЭС'!K83</f>
        <v>50</v>
      </c>
      <c r="H45" s="137">
        <f>'ВЭС, ВПМЭС'!L83</f>
        <v>45</v>
      </c>
      <c r="I45" s="137">
        <f>'ВЭС, ВПМЭС'!M83</f>
        <v>45.3</v>
      </c>
      <c r="J45" s="137">
        <f>'ВЭС, ВПМЭС'!N83</f>
        <v>46.5</v>
      </c>
      <c r="K45" s="137">
        <f>'ВЭС, ВПМЭС'!O83</f>
        <v>0</v>
      </c>
      <c r="L45" s="58"/>
      <c r="M45" s="136">
        <f>'ЧЭС, ВПМЭС'!E77</f>
        <v>47.5</v>
      </c>
      <c r="N45" s="137">
        <f>'ЧЭС, ВПМЭС'!F77</f>
        <v>5.8</v>
      </c>
      <c r="O45" s="137">
        <f>'ЧЭС, ВПМЭС'!G77</f>
        <v>6.3</v>
      </c>
      <c r="P45" s="137">
        <f>'ЧЭС, ВПМЭС'!H77</f>
        <v>7.2</v>
      </c>
      <c r="Q45" s="137">
        <f>'ЧЭС, ВПМЭС'!I77</f>
        <v>0</v>
      </c>
      <c r="R45" s="138"/>
      <c r="S45" s="136">
        <f>'ЧЭС, ВПМЭС'!J77</f>
        <v>48.7</v>
      </c>
      <c r="T45" s="136">
        <f>'ЧЭС, ВПМЭС'!K77</f>
        <v>50</v>
      </c>
      <c r="U45" s="137">
        <f>'ЧЭС, ВПМЭС'!L77</f>
        <v>5.8</v>
      </c>
      <c r="V45" s="137">
        <f>'ЧЭС, ВПМЭС'!M77</f>
        <v>6.3</v>
      </c>
      <c r="W45" s="137">
        <f>'ЧЭС, ВПМЭС'!N77</f>
        <v>7.2</v>
      </c>
      <c r="Y45" s="140">
        <f>КЭС!E33</f>
        <v>48.7</v>
      </c>
      <c r="Z45" s="137">
        <f>КЭС!F33</f>
        <v>5</v>
      </c>
      <c r="AA45" s="138">
        <f>КЭС!G33</f>
        <v>5.4</v>
      </c>
      <c r="AB45" s="138">
        <f>КЭС!H33</f>
        <v>6.3</v>
      </c>
      <c r="AC45" s="138"/>
      <c r="AD45" s="136">
        <f>КЭС!J33</f>
        <v>49</v>
      </c>
      <c r="AE45" s="138">
        <f>КЭС!K33</f>
        <v>15</v>
      </c>
      <c r="AF45" s="137">
        <f>КЭС!L33</f>
        <v>5</v>
      </c>
      <c r="AG45" s="13">
        <f>КЭС!M33</f>
        <v>5.4</v>
      </c>
      <c r="AH45" s="13">
        <f>КЭС!N33</f>
        <v>6.3</v>
      </c>
      <c r="AI45" s="51"/>
      <c r="AL45" s="60"/>
      <c r="AM45" s="63"/>
      <c r="AN45" s="63"/>
      <c r="AO45" s="128"/>
      <c r="AP45" s="128"/>
      <c r="AQ45" s="128"/>
      <c r="AR45" s="13"/>
      <c r="AS45" s="13"/>
      <c r="AT45" s="13"/>
    </row>
    <row r="46" spans="1:54" hidden="1" x14ac:dyDescent="0.2">
      <c r="A46" s="136">
        <f>'ВЭС, ВПМЭС'!E84</f>
        <v>47.5</v>
      </c>
      <c r="B46" s="137"/>
      <c r="C46" s="137"/>
      <c r="D46" s="137"/>
      <c r="E46" s="138"/>
      <c r="F46" s="136">
        <f>'ВЭС, ВПМЭС'!J84</f>
        <v>48.7</v>
      </c>
      <c r="G46" s="136">
        <f>'ВЭС, ВПМЭС'!K84</f>
        <v>55</v>
      </c>
      <c r="H46" s="137">
        <f>'ВЭС, ВПМЭС'!L84</f>
        <v>3.3</v>
      </c>
      <c r="I46" s="137">
        <f>'ВЭС, ВПМЭС'!M84</f>
        <v>5.2</v>
      </c>
      <c r="J46" s="137">
        <f>'ВЭС, ВПМЭС'!N84</f>
        <v>5.2</v>
      </c>
      <c r="K46" s="137">
        <f>'ВЭС, ВПМЭС'!O84</f>
        <v>0</v>
      </c>
      <c r="L46" s="58"/>
      <c r="M46" s="150">
        <f>'ЧЭС, ВПМЭС'!E78</f>
        <v>47.4</v>
      </c>
      <c r="N46" s="151">
        <f>'ЧЭС, ВПМЭС'!F78</f>
        <v>34.200000000000003</v>
      </c>
      <c r="O46" s="151">
        <f>'ЧЭС, ВПМЭС'!G78</f>
        <v>33.700000000000003</v>
      </c>
      <c r="P46" s="151">
        <f>'ЧЭС, ВПМЭС'!H78</f>
        <v>34.799999999999997</v>
      </c>
      <c r="Q46" s="151">
        <f>'ЧЭС, ВПМЭС'!I78</f>
        <v>0</v>
      </c>
      <c r="R46" s="152"/>
      <c r="S46" s="150">
        <f>'ЧЭС, ВПМЭС'!J78</f>
        <v>48.7</v>
      </c>
      <c r="T46" s="150">
        <f>'ЧЭС, ВПМЭС'!K78</f>
        <v>55</v>
      </c>
      <c r="U46" s="151">
        <f>'ЧЭС, ВПМЭС'!L78</f>
        <v>34.200000000000003</v>
      </c>
      <c r="V46" s="151">
        <f>'ЧЭС, ВПМЭС'!M78</f>
        <v>33.700000000000003</v>
      </c>
      <c r="W46" s="151">
        <f>'ЧЭС, ВПМЭС'!N78</f>
        <v>34.799999999999997</v>
      </c>
      <c r="Y46" s="146">
        <f>КЭС!E34</f>
        <v>48.4</v>
      </c>
      <c r="Z46" s="145">
        <f>КЭС!F34</f>
        <v>5.8</v>
      </c>
      <c r="AA46" s="145">
        <f>КЭС!G34</f>
        <v>6.6</v>
      </c>
      <c r="AB46" s="145">
        <f>КЭС!H34</f>
        <v>6.4</v>
      </c>
      <c r="AC46" s="145"/>
      <c r="AD46" s="146">
        <f>КЭС!J34</f>
        <v>48.9</v>
      </c>
      <c r="AE46" s="145">
        <f>КЭС!K34</f>
        <v>25</v>
      </c>
      <c r="AF46" s="145">
        <f>КЭС!L34</f>
        <v>5.8</v>
      </c>
      <c r="AG46" s="13">
        <f>КЭС!M34</f>
        <v>6.6</v>
      </c>
      <c r="AH46" s="13">
        <f>КЭС!N34</f>
        <v>6.4</v>
      </c>
      <c r="AI46" s="51"/>
      <c r="AL46" s="60"/>
      <c r="AO46" s="58"/>
      <c r="AP46" s="58"/>
      <c r="AQ46" s="58"/>
      <c r="AR46" s="13"/>
      <c r="AS46" s="13"/>
      <c r="AT46" s="13"/>
    </row>
    <row r="47" spans="1:54" hidden="1" x14ac:dyDescent="0.2">
      <c r="A47" s="150">
        <f>'ВЭС, ВПМЭС'!E85</f>
        <v>47.4</v>
      </c>
      <c r="B47" s="151">
        <f>'ВЭС, ВПМЭС'!F85</f>
        <v>7.9</v>
      </c>
      <c r="C47" s="151">
        <f>'ВЭС, ВПМЭС'!G85</f>
        <v>9.6999999999999993</v>
      </c>
      <c r="D47" s="151">
        <f>'ВЭС, ВПМЭС'!H85</f>
        <v>9.4</v>
      </c>
      <c r="E47" s="152"/>
      <c r="F47" s="150">
        <f>'ВЭС, ВПМЭС'!J85</f>
        <v>48.7</v>
      </c>
      <c r="G47" s="150">
        <f>'ВЭС, ВПМЭС'!K85</f>
        <v>55</v>
      </c>
      <c r="H47" s="151">
        <f>'ВЭС, ВПМЭС'!L85</f>
        <v>1.4</v>
      </c>
      <c r="I47" s="151">
        <f>'ВЭС, ВПМЭС'!M85</f>
        <v>2</v>
      </c>
      <c r="J47" s="151">
        <f>'ВЭС, ВПМЭС'!N85</f>
        <v>3.4</v>
      </c>
      <c r="K47" s="151">
        <f>'ВЭС, ВПМЭС'!O85</f>
        <v>0</v>
      </c>
      <c r="L47" s="51"/>
      <c r="M47" s="51">
        <f>'ЧЭС, ВПМЭС'!E79</f>
        <v>47.3</v>
      </c>
      <c r="N47" s="14">
        <f>'ЧЭС, ВПМЭС'!F79</f>
        <v>48.5</v>
      </c>
      <c r="O47" s="14">
        <f>'ЧЭС, ВПМЭС'!G79</f>
        <v>30.6</v>
      </c>
      <c r="P47" s="14">
        <f>'ЧЭС, ВПМЭС'!H79</f>
        <v>43</v>
      </c>
      <c r="Q47" s="14">
        <f>'ЧЭС, ВПМЭС'!I79</f>
        <v>0</v>
      </c>
      <c r="S47" s="51">
        <f>'ЧЭС, ВПМЭС'!J79</f>
        <v>48.7</v>
      </c>
      <c r="T47" s="51">
        <f>'ЧЭС, ВПМЭС'!K79</f>
        <v>60</v>
      </c>
      <c r="U47" s="14">
        <f>'ЧЭС, ВПМЭС'!L79</f>
        <v>12.9</v>
      </c>
      <c r="V47" s="14">
        <f>'ЧЭС, ВПМЭС'!M79</f>
        <v>7.5</v>
      </c>
      <c r="W47" s="14">
        <f>'ЧЭС, ВПМЭС'!N79</f>
        <v>12.4</v>
      </c>
      <c r="Y47" s="48"/>
      <c r="Z47" s="51">
        <f>SUM(Z45:Z46)</f>
        <v>10.8</v>
      </c>
      <c r="AA47" s="51">
        <f t="shared" ref="AA47:AB47" si="91">SUM(AA45:AA46)</f>
        <v>12</v>
      </c>
      <c r="AB47" s="51">
        <f t="shared" si="91"/>
        <v>12.7</v>
      </c>
      <c r="AC47" s="48"/>
      <c r="AD47" s="48"/>
      <c r="AE47" s="48"/>
      <c r="AF47" s="51">
        <f>SUM(AF45:AF46)</f>
        <v>10.8</v>
      </c>
      <c r="AG47" s="51">
        <f t="shared" ref="AG47" si="92">SUM(AG45:AG46)</f>
        <v>12</v>
      </c>
      <c r="AH47" s="51">
        <f>SUM(AH45:AH46)</f>
        <v>12.7</v>
      </c>
      <c r="AL47" s="60"/>
      <c r="AO47" s="58"/>
      <c r="AP47" s="58"/>
      <c r="AQ47" s="58"/>
    </row>
    <row r="48" spans="1:54" hidden="1" x14ac:dyDescent="0.2">
      <c r="A48" s="150">
        <f>'ВЭС, ВПМЭС'!E86</f>
        <v>47.4</v>
      </c>
      <c r="B48" s="151"/>
      <c r="C48" s="151"/>
      <c r="D48" s="151"/>
      <c r="E48" s="152"/>
      <c r="F48" s="150">
        <f>'ВЭС, ВПМЭС'!J86</f>
        <v>48.7</v>
      </c>
      <c r="G48" s="150">
        <f>'ВЭС, ВПМЭС'!K86</f>
        <v>60</v>
      </c>
      <c r="H48" s="151">
        <f>'ВЭС, ВПМЭС'!L86</f>
        <v>6.5</v>
      </c>
      <c r="I48" s="151">
        <f>'ВЭС, ВПМЭС'!M86</f>
        <v>7.7</v>
      </c>
      <c r="J48" s="151">
        <f>'ВЭС, ВПМЭС'!N86</f>
        <v>6</v>
      </c>
      <c r="K48" s="151">
        <f>'ВЭС, ВПМЭС'!O86</f>
        <v>0</v>
      </c>
      <c r="L48" s="14"/>
      <c r="M48" s="51">
        <f>'ЧЭС, ВПМЭС'!E80</f>
        <v>47.3</v>
      </c>
      <c r="N48" s="14"/>
      <c r="O48" s="14"/>
      <c r="P48" s="14"/>
      <c r="Q48" s="14"/>
      <c r="S48" s="51">
        <f>'ЧЭС, ВПМЭС'!J80</f>
        <v>48.7</v>
      </c>
      <c r="T48" s="51">
        <f>'ЧЭС, ВПМЭС'!K80</f>
        <v>65</v>
      </c>
      <c r="U48" s="14">
        <f>'ЧЭС, ВПМЭС'!L80</f>
        <v>35.6</v>
      </c>
      <c r="V48" s="14">
        <f>'ЧЭС, ВПМЭС'!M80</f>
        <v>23.1</v>
      </c>
      <c r="W48" s="14">
        <f>'ЧЭС, ВПМЭС'!N80</f>
        <v>30.6</v>
      </c>
      <c r="AF48" s="183">
        <f>КЭС!L35</f>
        <v>10.8</v>
      </c>
      <c r="AG48" s="58">
        <f>КЭС!M35</f>
        <v>12</v>
      </c>
      <c r="AH48" s="183">
        <f>КЭС!N35</f>
        <v>12.7</v>
      </c>
      <c r="AO48" s="73"/>
      <c r="AP48" s="73"/>
      <c r="AQ48" s="73"/>
    </row>
    <row r="49" spans="1:54" hidden="1" x14ac:dyDescent="0.2">
      <c r="A49" s="141">
        <f>'ВЭС, ВПМЭС'!E87</f>
        <v>47.2</v>
      </c>
      <c r="B49" s="142">
        <f>'ВЭС, ВПМЭС'!F87</f>
        <v>10.3</v>
      </c>
      <c r="C49" s="142">
        <f>'ВЭС, ВПМЭС'!G87</f>
        <v>13.2</v>
      </c>
      <c r="D49" s="142">
        <f>'ВЭС, ВПМЭС'!H87</f>
        <v>15.8</v>
      </c>
      <c r="E49" s="57"/>
      <c r="F49" s="141">
        <f>'ВЭС, ВПМЭС'!J87</f>
        <v>48.7</v>
      </c>
      <c r="G49" s="141">
        <f>'ВЭС, ВПМЭС'!K87</f>
        <v>70</v>
      </c>
      <c r="H49" s="142">
        <f>'ВЭС, ВПМЭС'!L87</f>
        <v>10.3</v>
      </c>
      <c r="I49" s="142">
        <f>'ВЭС, ВПМЭС'!M87</f>
        <v>13.2</v>
      </c>
      <c r="J49" s="142">
        <f>'ВЭС, ВПМЭС'!N87</f>
        <v>15.8</v>
      </c>
      <c r="K49" s="142">
        <f>'ВЭС, ВПМЭС'!O87</f>
        <v>0</v>
      </c>
      <c r="L49" s="14"/>
      <c r="M49" s="141">
        <f>'ЧЭС, ВПМЭС'!E81</f>
        <v>47.2</v>
      </c>
      <c r="N49" s="142">
        <f>'ЧЭС, ВПМЭС'!F81</f>
        <v>22.9</v>
      </c>
      <c r="O49" s="142">
        <f>'ЧЭС, ВПМЭС'!G81</f>
        <v>53.4</v>
      </c>
      <c r="P49" s="142">
        <f>'ЧЭС, ВПМЭС'!H81</f>
        <v>53.7</v>
      </c>
      <c r="Q49" s="142">
        <f>'ЧЭС, ВПМЭС'!I81</f>
        <v>0</v>
      </c>
      <c r="R49" s="57"/>
      <c r="S49" s="141">
        <f>'ЧЭС, ВПМЭС'!J81</f>
        <v>48.7</v>
      </c>
      <c r="T49" s="141">
        <f>'ЧЭС, ВПМЭС'!K81</f>
        <v>60</v>
      </c>
      <c r="U49" s="142">
        <f>'ЧЭС, ВПМЭС'!L81</f>
        <v>7.2</v>
      </c>
      <c r="V49" s="142">
        <f>'ЧЭС, ВПМЭС'!M81</f>
        <v>7.3</v>
      </c>
      <c r="W49" s="142">
        <f>'ЧЭС, ВПМЭС'!N81</f>
        <v>7.4</v>
      </c>
    </row>
    <row r="50" spans="1:54" hidden="1" x14ac:dyDescent="0.2">
      <c r="A50" s="51"/>
      <c r="B50" s="51">
        <f>SUM(B31:B49)</f>
        <v>236.8</v>
      </c>
      <c r="C50" s="51">
        <f t="shared" ref="C50:I50" si="93">SUM(C31:C49)</f>
        <v>277.7</v>
      </c>
      <c r="D50" s="51">
        <f>SUM(D31:D49)</f>
        <v>302.3</v>
      </c>
      <c r="E50" s="51"/>
      <c r="F50" s="51">
        <f t="shared" si="93"/>
        <v>927.9</v>
      </c>
      <c r="G50" s="51">
        <f t="shared" si="93"/>
        <v>675</v>
      </c>
      <c r="H50" s="51">
        <f t="shared" si="93"/>
        <v>236.8</v>
      </c>
      <c r="I50" s="51">
        <f t="shared" si="93"/>
        <v>277.7</v>
      </c>
      <c r="J50" s="51">
        <f t="shared" ref="J50" si="94">SUM(J31:J49)</f>
        <v>302.3</v>
      </c>
      <c r="K50" s="51">
        <f t="shared" ref="K50" si="95">SUM(K31:K49)</f>
        <v>0</v>
      </c>
      <c r="M50" s="141">
        <f>'ЧЭС, ВПМЭС'!E82</f>
        <v>47.2</v>
      </c>
      <c r="N50" s="142">
        <f>'ЧЭС, ВПМЭС'!F82</f>
        <v>0</v>
      </c>
      <c r="O50" s="142">
        <f>'ЧЭС, ВПМЭС'!G82</f>
        <v>0</v>
      </c>
      <c r="P50" s="142">
        <f>'ЧЭС, ВПМЭС'!H82</f>
        <v>0</v>
      </c>
      <c r="Q50" s="142">
        <f>'ЧЭС, ВПМЭС'!I82</f>
        <v>0</v>
      </c>
      <c r="R50" s="57"/>
      <c r="S50" s="141">
        <f>'ЧЭС, ВПМЭС'!J82</f>
        <v>48.7</v>
      </c>
      <c r="T50" s="141">
        <f>'ЧЭС, ВПМЭС'!K82</f>
        <v>70</v>
      </c>
      <c r="U50" s="142">
        <f>'ЧЭС, ВПМЭС'!L82</f>
        <v>15.7</v>
      </c>
      <c r="V50" s="142">
        <f>'ЧЭС, ВПМЭС'!M82</f>
        <v>46.1</v>
      </c>
      <c r="W50" s="142">
        <f>'ЧЭС, ВПМЭС'!N82</f>
        <v>46.3</v>
      </c>
    </row>
    <row r="51" spans="1:54" hidden="1" x14ac:dyDescent="0.2">
      <c r="A51" s="51"/>
      <c r="C51" s="51"/>
      <c r="D51" s="51"/>
      <c r="F51" s="51"/>
      <c r="G51" s="14"/>
      <c r="H51" s="58">
        <f>'ВЭС, ВПМЭС'!L89</f>
        <v>236.8</v>
      </c>
      <c r="I51" s="58">
        <f>'ВЭС, ВПМЭС'!M89</f>
        <v>277.7</v>
      </c>
      <c r="J51" s="58">
        <f>'ВЭС, ВПМЭС'!N89</f>
        <v>302.3</v>
      </c>
      <c r="L51" s="48"/>
      <c r="M51" s="51"/>
      <c r="N51" s="51">
        <f>SUM(N31:N50)</f>
        <v>418.1</v>
      </c>
      <c r="O51" s="51">
        <f t="shared" ref="O51:Q51" si="96">SUM(O31:O50)</f>
        <v>462.6</v>
      </c>
      <c r="P51" s="51">
        <f t="shared" si="96"/>
        <v>497.9</v>
      </c>
      <c r="Q51" s="51">
        <f t="shared" si="96"/>
        <v>0</v>
      </c>
      <c r="S51" s="51"/>
      <c r="T51" s="51"/>
      <c r="U51" s="51">
        <f>SUM(U31:U50)</f>
        <v>312.60000000000002</v>
      </c>
      <c r="V51" s="51">
        <f t="shared" ref="V51" si="97">SUM(V31:V50)</f>
        <v>348.5</v>
      </c>
      <c r="W51" s="51">
        <f>SUM(W31:W50)</f>
        <v>381.7</v>
      </c>
      <c r="Z51" s="51"/>
      <c r="AA51" s="51"/>
      <c r="AB51" s="51"/>
      <c r="AC51" s="51"/>
      <c r="AD51" s="48"/>
      <c r="AE51" s="48"/>
      <c r="AF51" s="48"/>
      <c r="AG51" s="48"/>
      <c r="AH51" s="48"/>
      <c r="AI51" s="48"/>
      <c r="AJ51" s="48"/>
      <c r="AK51" s="48"/>
      <c r="AL51" s="13"/>
      <c r="AM51" s="13"/>
      <c r="AN51" s="13"/>
      <c r="AO51" s="13"/>
      <c r="AP51" s="13"/>
      <c r="AQ51" s="13"/>
      <c r="AR51" s="13"/>
      <c r="AS51" s="13"/>
      <c r="AT51" s="13"/>
      <c r="AZ51" s="48"/>
      <c r="BA51" s="48"/>
    </row>
    <row r="52" spans="1:54" s="181" customFormat="1" hidden="1" x14ac:dyDescent="0.2">
      <c r="H52" s="180">
        <f>H50-H51</f>
        <v>0</v>
      </c>
      <c r="I52" s="180">
        <f t="shared" ref="I52:J52" si="98">I50-I51</f>
        <v>0</v>
      </c>
      <c r="J52" s="180">
        <f t="shared" si="98"/>
        <v>0</v>
      </c>
      <c r="N52" s="180"/>
      <c r="O52" s="180"/>
      <c r="P52" s="180"/>
      <c r="Q52" s="180"/>
      <c r="R52" s="180"/>
      <c r="S52" s="180"/>
      <c r="T52" s="180"/>
      <c r="U52" s="58">
        <f>'ЧЭС, ВПМЭС'!L83</f>
        <v>312.60000000000002</v>
      </c>
      <c r="V52" s="58">
        <f>'ЧЭС, ВПМЭС'!M83</f>
        <v>348.5</v>
      </c>
      <c r="W52" s="58">
        <f>'ЧЭС, ВПМЭС'!N83</f>
        <v>381.7</v>
      </c>
      <c r="AC52" s="180"/>
      <c r="AL52" s="182"/>
      <c r="AM52" s="182"/>
      <c r="AN52" s="182"/>
      <c r="AO52" s="182"/>
      <c r="AP52" s="182"/>
      <c r="AQ52" s="182"/>
      <c r="AR52" s="182"/>
      <c r="AS52" s="182"/>
      <c r="AT52" s="182"/>
    </row>
    <row r="53" spans="1:54" hidden="1" x14ac:dyDescent="0.2">
      <c r="B53" s="48"/>
      <c r="N53" s="51"/>
      <c r="O53" s="14"/>
      <c r="P53" s="14"/>
      <c r="Q53" s="14"/>
      <c r="R53" s="14"/>
      <c r="T53" s="51"/>
      <c r="U53" s="180">
        <f>U51-U52</f>
        <v>0</v>
      </c>
      <c r="V53" s="180">
        <f t="shared" ref="V53" si="99">V51-V52</f>
        <v>0</v>
      </c>
      <c r="W53" s="180">
        <f t="shared" ref="W53" si="100">W51-W52</f>
        <v>0</v>
      </c>
      <c r="X53" s="14"/>
      <c r="AC53" s="51"/>
    </row>
    <row r="54" spans="1:54" x14ac:dyDescent="0.2">
      <c r="B54" s="51"/>
      <c r="K54" s="51"/>
      <c r="T54" s="51"/>
      <c r="W54" s="14"/>
      <c r="AC54" s="48"/>
      <c r="AL54" s="51"/>
      <c r="AM54" s="49"/>
      <c r="AN54" s="49"/>
      <c r="AO54" s="49"/>
      <c r="AP54" s="49"/>
      <c r="AQ54" s="49"/>
      <c r="AR54" s="49"/>
      <c r="AS54" s="49"/>
      <c r="AT54" s="49"/>
      <c r="AU54" s="48"/>
      <c r="AV54" s="51"/>
      <c r="AX54" s="48"/>
      <c r="AY54" s="51"/>
      <c r="BB54" s="51"/>
    </row>
    <row r="55" spans="1:54" x14ac:dyDescent="0.2">
      <c r="B55" s="48"/>
      <c r="T55" s="48"/>
      <c r="W55" s="14"/>
      <c r="AC55" s="48"/>
    </row>
  </sheetData>
  <mergeCells count="33">
    <mergeCell ref="A1:AT1"/>
    <mergeCell ref="A3:AT3"/>
    <mergeCell ref="A6:A8"/>
    <mergeCell ref="B6:AK6"/>
    <mergeCell ref="AR6:AT8"/>
    <mergeCell ref="B7:G7"/>
    <mergeCell ref="H7:P7"/>
    <mergeCell ref="N8:P8"/>
    <mergeCell ref="AC7:AK7"/>
    <mergeCell ref="Q7:AB7"/>
    <mergeCell ref="AC8:AE8"/>
    <mergeCell ref="AF8:AH8"/>
    <mergeCell ref="AL6:AN8"/>
    <mergeCell ref="AO6:AQ8"/>
    <mergeCell ref="B8:D8"/>
    <mergeCell ref="E8:G8"/>
    <mergeCell ref="H8:J8"/>
    <mergeCell ref="K8:M8"/>
    <mergeCell ref="AI8:AK8"/>
    <mergeCell ref="Q8:S8"/>
    <mergeCell ref="T8:V8"/>
    <mergeCell ref="Z8:AB8"/>
    <mergeCell ref="W8:Y8"/>
    <mergeCell ref="AC44:AH44"/>
    <mergeCell ref="A30:D30"/>
    <mergeCell ref="AC30:AH30"/>
    <mergeCell ref="E30:L30"/>
    <mergeCell ref="M30:R30"/>
    <mergeCell ref="S30:W30"/>
    <mergeCell ref="Y30:AB30"/>
    <mergeCell ref="Y38:AB38"/>
    <mergeCell ref="AC38:AH38"/>
    <mergeCell ref="Y44:AB44"/>
  </mergeCells>
  <phoneticPr fontId="0" type="noConversion"/>
  <pageMargins left="0.74803149606299213" right="0.74803149606299213" top="0.59055118110236227" bottom="0.59055118110236227" header="0.51181102362204722" footer="0.51181102362204722"/>
  <pageSetup paperSize="9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54"/>
  <sheetViews>
    <sheetView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O30" sqref="BO30"/>
    </sheetView>
  </sheetViews>
  <sheetFormatPr defaultColWidth="0.85546875" defaultRowHeight="12.75" x14ac:dyDescent="0.2"/>
  <cols>
    <col min="1" max="1" width="8.7109375" style="13" customWidth="1"/>
    <col min="2" max="37" width="6.7109375" style="13" customWidth="1"/>
    <col min="38" max="62" width="7.28515625" style="13" customWidth="1"/>
    <col min="63" max="63" width="7" style="13" customWidth="1"/>
    <col min="64" max="64" width="7.85546875" style="13" customWidth="1"/>
    <col min="65" max="65" width="7.5703125" style="13" customWidth="1"/>
    <col min="66" max="67" width="6" style="13" customWidth="1"/>
    <col min="68" max="139" width="4.7109375" style="13" customWidth="1"/>
    <col min="140" max="16384" width="0.85546875" style="13"/>
  </cols>
  <sheetData>
    <row r="1" spans="1:64" s="13" customFormat="1" x14ac:dyDescent="0.2">
      <c r="A1" s="200"/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00"/>
      <c r="AR1" s="200"/>
      <c r="AS1" s="200"/>
      <c r="AT1" s="200"/>
      <c r="AU1" s="200"/>
      <c r="AV1" s="200"/>
      <c r="AW1" s="200"/>
      <c r="AX1" s="200"/>
      <c r="AY1" s="200"/>
      <c r="AZ1" s="200"/>
      <c r="BA1" s="200"/>
      <c r="BB1" s="200"/>
      <c r="BC1" s="200"/>
      <c r="BD1" s="200"/>
      <c r="BE1" s="200"/>
      <c r="BF1" s="200"/>
      <c r="BG1" s="200"/>
      <c r="BH1" s="200"/>
      <c r="BI1" s="200"/>
      <c r="BJ1" s="200"/>
      <c r="BK1" s="200"/>
      <c r="BL1" s="200"/>
    </row>
    <row r="2" spans="1:64" s="13" customFormat="1" ht="3" customHeight="1" x14ac:dyDescent="0.2"/>
    <row r="3" spans="1:64" s="13" customFormat="1" x14ac:dyDescent="0.2">
      <c r="A3" s="200" t="s">
        <v>5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200"/>
      <c r="AU3" s="200"/>
      <c r="AV3" s="200"/>
      <c r="AW3" s="200"/>
      <c r="AX3" s="200"/>
      <c r="AY3" s="200"/>
      <c r="AZ3" s="200"/>
      <c r="BA3" s="200"/>
      <c r="BB3" s="200"/>
      <c r="BC3" s="200"/>
      <c r="BD3" s="200"/>
      <c r="BE3" s="200"/>
      <c r="BF3" s="200"/>
      <c r="BG3" s="200"/>
      <c r="BH3" s="200"/>
      <c r="BI3" s="200"/>
      <c r="BJ3" s="200"/>
      <c r="BK3" s="200"/>
      <c r="BL3" s="200"/>
    </row>
    <row r="4" spans="1:64" s="13" customFormat="1" x14ac:dyDescent="0.2">
      <c r="A4" s="167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7"/>
      <c r="BB4" s="167"/>
      <c r="BC4" s="167"/>
      <c r="BD4" s="167"/>
      <c r="BE4" s="167"/>
      <c r="BF4" s="167"/>
      <c r="BG4" s="167"/>
      <c r="BH4" s="167"/>
      <c r="BI4" s="167"/>
      <c r="BJ4" s="167"/>
      <c r="BK4" s="167"/>
      <c r="BL4" s="167"/>
    </row>
    <row r="5" spans="1:64" s="13" customFormat="1" ht="15" customHeight="1" x14ac:dyDescent="0.2">
      <c r="A5" s="56"/>
      <c r="B5" s="166" t="str">
        <f>'Сумма АЧР'!B5</f>
        <v>4-00</v>
      </c>
      <c r="C5" s="166" t="str">
        <f>'Сумма АЧР'!C5</f>
        <v>9-00</v>
      </c>
      <c r="D5" s="166" t="str">
        <f>'Сумма АЧР'!D5</f>
        <v>18-00</v>
      </c>
      <c r="E5" s="166" t="str">
        <f>B5</f>
        <v>4-00</v>
      </c>
      <c r="F5" s="166" t="str">
        <f t="shared" ref="F5:G5" si="0">C5</f>
        <v>9-00</v>
      </c>
      <c r="G5" s="166" t="str">
        <f t="shared" si="0"/>
        <v>18-00</v>
      </c>
      <c r="H5" s="166" t="str">
        <f>E5</f>
        <v>4-00</v>
      </c>
      <c r="I5" s="166" t="str">
        <f t="shared" ref="I5:AZ5" si="1">F5</f>
        <v>9-00</v>
      </c>
      <c r="J5" s="166" t="str">
        <f t="shared" si="1"/>
        <v>18-00</v>
      </c>
      <c r="K5" s="166" t="str">
        <f t="shared" si="1"/>
        <v>4-00</v>
      </c>
      <c r="L5" s="166" t="str">
        <f t="shared" si="1"/>
        <v>9-00</v>
      </c>
      <c r="M5" s="166" t="str">
        <f t="shared" si="1"/>
        <v>18-00</v>
      </c>
      <c r="N5" s="166" t="str">
        <f t="shared" ref="N5" si="2">K5</f>
        <v>4-00</v>
      </c>
      <c r="O5" s="166" t="str">
        <f t="shared" ref="O5" si="3">L5</f>
        <v>9-00</v>
      </c>
      <c r="P5" s="166" t="str">
        <f t="shared" ref="P5" si="4">M5</f>
        <v>18-00</v>
      </c>
      <c r="Q5" s="166" t="str">
        <f t="shared" ref="Q5" si="5">N5</f>
        <v>4-00</v>
      </c>
      <c r="R5" s="166" t="str">
        <f t="shared" ref="R5" si="6">O5</f>
        <v>9-00</v>
      </c>
      <c r="S5" s="166" t="str">
        <f t="shared" ref="S5" si="7">P5</f>
        <v>18-00</v>
      </c>
      <c r="T5" s="166" t="str">
        <f t="shared" ref="T5" si="8">Q5</f>
        <v>4-00</v>
      </c>
      <c r="U5" s="166" t="str">
        <f t="shared" ref="U5" si="9">R5</f>
        <v>9-00</v>
      </c>
      <c r="V5" s="166" t="str">
        <f t="shared" ref="V5" si="10">S5</f>
        <v>18-00</v>
      </c>
      <c r="W5" s="166" t="str">
        <f t="shared" ref="W5" si="11">T5</f>
        <v>4-00</v>
      </c>
      <c r="X5" s="166" t="str">
        <f t="shared" ref="X5" si="12">U5</f>
        <v>9-00</v>
      </c>
      <c r="Y5" s="166" t="str">
        <f t="shared" ref="Y5" si="13">V5</f>
        <v>18-00</v>
      </c>
      <c r="Z5" s="166" t="str">
        <f t="shared" ref="Z5" si="14">W5</f>
        <v>4-00</v>
      </c>
      <c r="AA5" s="166" t="str">
        <f t="shared" ref="AA5" si="15">X5</f>
        <v>9-00</v>
      </c>
      <c r="AB5" s="166" t="str">
        <f t="shared" ref="AB5" si="16">Y5</f>
        <v>18-00</v>
      </c>
      <c r="AC5" s="166" t="str">
        <f t="shared" ref="AC5" si="17">Z5</f>
        <v>4-00</v>
      </c>
      <c r="AD5" s="166" t="str">
        <f t="shared" ref="AD5" si="18">AA5</f>
        <v>9-00</v>
      </c>
      <c r="AE5" s="166" t="str">
        <f t="shared" ref="AE5" si="19">AB5</f>
        <v>18-00</v>
      </c>
      <c r="AF5" s="166" t="str">
        <f>K5</f>
        <v>4-00</v>
      </c>
      <c r="AG5" s="166" t="str">
        <f>L5</f>
        <v>9-00</v>
      </c>
      <c r="AH5" s="166" t="str">
        <f>M5</f>
        <v>18-00</v>
      </c>
      <c r="AI5" s="166" t="str">
        <f t="shared" si="1"/>
        <v>4-00</v>
      </c>
      <c r="AJ5" s="166" t="str">
        <f t="shared" si="1"/>
        <v>9-00</v>
      </c>
      <c r="AK5" s="166" t="str">
        <f t="shared" si="1"/>
        <v>18-00</v>
      </c>
      <c r="AL5" s="166" t="str">
        <f t="shared" si="1"/>
        <v>4-00</v>
      </c>
      <c r="AM5" s="166" t="str">
        <f t="shared" si="1"/>
        <v>9-00</v>
      </c>
      <c r="AN5" s="166" t="str">
        <f t="shared" si="1"/>
        <v>18-00</v>
      </c>
      <c r="AO5" s="166" t="str">
        <f t="shared" si="1"/>
        <v>4-00</v>
      </c>
      <c r="AP5" s="166" t="str">
        <f t="shared" si="1"/>
        <v>9-00</v>
      </c>
      <c r="AQ5" s="166" t="str">
        <f t="shared" si="1"/>
        <v>18-00</v>
      </c>
      <c r="AR5" s="166" t="str">
        <f t="shared" si="1"/>
        <v>4-00</v>
      </c>
      <c r="AS5" s="166" t="str">
        <f t="shared" si="1"/>
        <v>9-00</v>
      </c>
      <c r="AT5" s="166" t="str">
        <f t="shared" si="1"/>
        <v>18-00</v>
      </c>
      <c r="AU5" s="166" t="str">
        <f t="shared" si="1"/>
        <v>4-00</v>
      </c>
      <c r="AV5" s="166" t="str">
        <f t="shared" si="1"/>
        <v>9-00</v>
      </c>
      <c r="AW5" s="166" t="str">
        <f t="shared" si="1"/>
        <v>18-00</v>
      </c>
      <c r="AX5" s="166" t="str">
        <f t="shared" si="1"/>
        <v>4-00</v>
      </c>
      <c r="AY5" s="166" t="str">
        <f t="shared" si="1"/>
        <v>9-00</v>
      </c>
      <c r="AZ5" s="166" t="str">
        <f t="shared" si="1"/>
        <v>18-00</v>
      </c>
      <c r="BA5" s="166" t="str">
        <f t="shared" ref="BA5" si="20">AX5</f>
        <v>4-00</v>
      </c>
      <c r="BB5" s="166" t="str">
        <f t="shared" ref="BB5" si="21">AY5</f>
        <v>9-00</v>
      </c>
      <c r="BC5" s="166" t="str">
        <f t="shared" ref="BC5" si="22">AZ5</f>
        <v>18-00</v>
      </c>
      <c r="BD5" s="166" t="str">
        <f t="shared" ref="BD5" si="23">BA5</f>
        <v>4-00</v>
      </c>
      <c r="BE5" s="166" t="str">
        <f t="shared" ref="BE5" si="24">BB5</f>
        <v>9-00</v>
      </c>
      <c r="BF5" s="166" t="str">
        <f t="shared" ref="BF5" si="25">BC5</f>
        <v>18-00</v>
      </c>
      <c r="BG5" s="166" t="str">
        <f t="shared" ref="BG5" si="26">BD5</f>
        <v>4-00</v>
      </c>
      <c r="BH5" s="166" t="str">
        <f t="shared" ref="BH5" si="27">BE5</f>
        <v>9-00</v>
      </c>
      <c r="BI5" s="166" t="str">
        <f t="shared" ref="BI5" si="28">BF5</f>
        <v>18-00</v>
      </c>
      <c r="BJ5" s="166" t="str">
        <f>AX5</f>
        <v>4-00</v>
      </c>
      <c r="BK5" s="166" t="str">
        <f>AY5</f>
        <v>9-00</v>
      </c>
      <c r="BL5" s="166" t="str">
        <f>AZ5</f>
        <v>18-00</v>
      </c>
    </row>
    <row r="6" spans="1:64" s="13" customFormat="1" ht="15.75" customHeight="1" x14ac:dyDescent="0.2">
      <c r="A6" s="201" t="s">
        <v>315</v>
      </c>
      <c r="B6" s="199" t="s">
        <v>331</v>
      </c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  <c r="AI6" s="199"/>
      <c r="AJ6" s="199"/>
      <c r="AK6" s="199"/>
      <c r="AL6" s="199"/>
      <c r="AM6" s="199"/>
      <c r="AN6" s="199"/>
      <c r="AO6" s="199"/>
      <c r="AP6" s="199"/>
      <c r="AQ6" s="199"/>
      <c r="AR6" s="199"/>
      <c r="AS6" s="199"/>
      <c r="AT6" s="199"/>
      <c r="AU6" s="199"/>
      <c r="AV6" s="199"/>
      <c r="AW6" s="199"/>
      <c r="AX6" s="199"/>
      <c r="AY6" s="199"/>
      <c r="AZ6" s="199"/>
      <c r="BA6" s="199"/>
      <c r="BB6" s="199"/>
      <c r="BC6" s="199"/>
      <c r="BD6" s="199"/>
      <c r="BE6" s="199"/>
      <c r="BF6" s="199"/>
      <c r="BG6" s="199"/>
      <c r="BH6" s="199"/>
      <c r="BI6" s="199"/>
      <c r="BJ6" s="199"/>
      <c r="BK6" s="199"/>
      <c r="BL6" s="199"/>
    </row>
    <row r="7" spans="1:64" s="13" customFormat="1" ht="20.25" customHeight="1" x14ac:dyDescent="0.2">
      <c r="A7" s="201"/>
      <c r="B7" s="211" t="s">
        <v>318</v>
      </c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2"/>
      <c r="AC7" s="212"/>
      <c r="AD7" s="212"/>
      <c r="AE7" s="212"/>
      <c r="AF7" s="212"/>
      <c r="AG7" s="212"/>
      <c r="AH7" s="213"/>
      <c r="AI7" s="211" t="s">
        <v>319</v>
      </c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  <c r="AX7" s="212"/>
      <c r="AY7" s="212"/>
      <c r="AZ7" s="212"/>
      <c r="BA7" s="212"/>
      <c r="BB7" s="212"/>
      <c r="BC7" s="212"/>
      <c r="BD7" s="212"/>
      <c r="BE7" s="212"/>
      <c r="BF7" s="212"/>
      <c r="BG7" s="212"/>
      <c r="BH7" s="212"/>
      <c r="BI7" s="212"/>
      <c r="BJ7" s="212"/>
      <c r="BK7" s="212"/>
      <c r="BL7" s="213"/>
    </row>
    <row r="8" spans="1:64" s="13" customFormat="1" ht="28.5" customHeight="1" x14ac:dyDescent="0.2">
      <c r="A8" s="201"/>
      <c r="B8" s="199" t="s">
        <v>320</v>
      </c>
      <c r="C8" s="199"/>
      <c r="D8" s="199"/>
      <c r="E8" s="199" t="s">
        <v>321</v>
      </c>
      <c r="F8" s="199"/>
      <c r="G8" s="199"/>
      <c r="H8" s="199" t="s">
        <v>322</v>
      </c>
      <c r="I8" s="199"/>
      <c r="J8" s="199"/>
      <c r="K8" s="199" t="s">
        <v>323</v>
      </c>
      <c r="L8" s="199"/>
      <c r="M8" s="199"/>
      <c r="N8" s="211" t="s">
        <v>324</v>
      </c>
      <c r="O8" s="212"/>
      <c r="P8" s="213"/>
      <c r="Q8" s="211" t="s">
        <v>325</v>
      </c>
      <c r="R8" s="212"/>
      <c r="S8" s="213"/>
      <c r="T8" s="211" t="s">
        <v>326</v>
      </c>
      <c r="U8" s="212"/>
      <c r="V8" s="213"/>
      <c r="W8" s="211" t="s">
        <v>327</v>
      </c>
      <c r="X8" s="212"/>
      <c r="Y8" s="213"/>
      <c r="Z8" s="211" t="s">
        <v>328</v>
      </c>
      <c r="AA8" s="212"/>
      <c r="AB8" s="213"/>
      <c r="AC8" s="211" t="s">
        <v>329</v>
      </c>
      <c r="AD8" s="212"/>
      <c r="AE8" s="213"/>
      <c r="AF8" s="199" t="s">
        <v>330</v>
      </c>
      <c r="AG8" s="199"/>
      <c r="AH8" s="199"/>
      <c r="AI8" s="199" t="s">
        <v>329</v>
      </c>
      <c r="AJ8" s="199"/>
      <c r="AK8" s="199"/>
      <c r="AL8" s="199" t="s">
        <v>330</v>
      </c>
      <c r="AM8" s="199"/>
      <c r="AN8" s="199"/>
      <c r="AO8" s="199" t="s">
        <v>332</v>
      </c>
      <c r="AP8" s="199"/>
      <c r="AQ8" s="199"/>
      <c r="AR8" s="199" t="s">
        <v>333</v>
      </c>
      <c r="AS8" s="199"/>
      <c r="AT8" s="199"/>
      <c r="AU8" s="199" t="s">
        <v>334</v>
      </c>
      <c r="AV8" s="199"/>
      <c r="AW8" s="199"/>
      <c r="AX8" s="199" t="s">
        <v>335</v>
      </c>
      <c r="AY8" s="199"/>
      <c r="AZ8" s="199"/>
      <c r="BA8" s="211" t="s">
        <v>336</v>
      </c>
      <c r="BB8" s="212"/>
      <c r="BC8" s="213"/>
      <c r="BD8" s="211" t="s">
        <v>337</v>
      </c>
      <c r="BE8" s="212"/>
      <c r="BF8" s="213"/>
      <c r="BG8" s="211" t="s">
        <v>338</v>
      </c>
      <c r="BH8" s="212"/>
      <c r="BI8" s="213"/>
      <c r="BJ8" s="199" t="s">
        <v>339</v>
      </c>
      <c r="BK8" s="199"/>
      <c r="BL8" s="199"/>
    </row>
    <row r="9" spans="1:64" s="13" customFormat="1" ht="19.5" customHeight="1" x14ac:dyDescent="0.2">
      <c r="A9" s="168" t="s">
        <v>317</v>
      </c>
      <c r="B9" s="72">
        <f>E33+L33+Z33+AG33</f>
        <v>25.4</v>
      </c>
      <c r="C9" s="72">
        <f t="shared" ref="C9:D9" si="29">F33+M33+AA33+AH33</f>
        <v>32.4</v>
      </c>
      <c r="D9" s="72">
        <f t="shared" si="29"/>
        <v>34.700000000000003</v>
      </c>
      <c r="E9" s="72">
        <f>E34</f>
        <v>1.8</v>
      </c>
      <c r="F9" s="72">
        <f t="shared" ref="F9:G9" si="30">F34</f>
        <v>2.7</v>
      </c>
      <c r="G9" s="72">
        <f t="shared" si="30"/>
        <v>2</v>
      </c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82"/>
      <c r="AS9" s="165"/>
      <c r="AT9" s="165"/>
      <c r="AU9" s="165"/>
      <c r="AV9" s="165"/>
      <c r="AW9" s="165"/>
      <c r="AX9" s="165"/>
      <c r="AY9" s="165"/>
      <c r="AZ9" s="165"/>
      <c r="BA9" s="165"/>
      <c r="BB9" s="165"/>
      <c r="BC9" s="165"/>
      <c r="BD9" s="165"/>
      <c r="BE9" s="165"/>
      <c r="BF9" s="165"/>
      <c r="BG9" s="165"/>
      <c r="BH9" s="165"/>
      <c r="BI9" s="165"/>
      <c r="BJ9" s="165"/>
      <c r="BK9" s="169"/>
      <c r="BL9" s="169"/>
    </row>
    <row r="10" spans="1:64" s="13" customFormat="1" ht="19.5" customHeight="1" x14ac:dyDescent="0.2">
      <c r="A10" s="168" t="s">
        <v>316</v>
      </c>
      <c r="B10" s="165"/>
      <c r="C10" s="165"/>
      <c r="D10" s="165"/>
      <c r="E10" s="72">
        <f>E35+L34+Z34+AG34</f>
        <v>21.3</v>
      </c>
      <c r="F10" s="72">
        <f t="shared" ref="F10:G10" si="31">F35+M34+AA34+AH34</f>
        <v>23</v>
      </c>
      <c r="G10" s="72">
        <f t="shared" si="31"/>
        <v>27.9</v>
      </c>
      <c r="H10" s="72">
        <f>E36+AG35</f>
        <v>12.6</v>
      </c>
      <c r="I10" s="72">
        <f t="shared" ref="I10:J10" si="32">F36+AH35</f>
        <v>15.9</v>
      </c>
      <c r="J10" s="72">
        <f t="shared" si="32"/>
        <v>21.1</v>
      </c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5"/>
      <c r="AR10" s="82"/>
      <c r="AS10" s="165"/>
      <c r="AT10" s="165"/>
      <c r="AU10" s="165"/>
      <c r="AV10" s="165"/>
      <c r="AW10" s="165"/>
      <c r="AX10" s="165"/>
      <c r="AY10" s="165"/>
      <c r="AZ10" s="165"/>
      <c r="BA10" s="165"/>
      <c r="BB10" s="165"/>
      <c r="BC10" s="165"/>
      <c r="BD10" s="165"/>
      <c r="BE10" s="165"/>
      <c r="BF10" s="165"/>
      <c r="BG10" s="165"/>
      <c r="BH10" s="165"/>
      <c r="BI10" s="165"/>
      <c r="BJ10" s="165"/>
      <c r="BK10" s="169"/>
      <c r="BL10" s="169"/>
    </row>
    <row r="11" spans="1:64" s="13" customFormat="1" ht="15" customHeight="1" x14ac:dyDescent="0.2">
      <c r="A11" s="169" t="s">
        <v>188</v>
      </c>
      <c r="B11" s="72"/>
      <c r="C11" s="72"/>
      <c r="D11" s="72"/>
      <c r="E11" s="72"/>
      <c r="F11" s="72"/>
      <c r="G11" s="165"/>
      <c r="H11" s="72">
        <f>S33+Z35</f>
        <v>6.2</v>
      </c>
      <c r="I11" s="72">
        <f t="shared" ref="I11:J11" si="33">T33+AA35</f>
        <v>6.8</v>
      </c>
      <c r="J11" s="72">
        <f t="shared" si="33"/>
        <v>6.8</v>
      </c>
      <c r="K11" s="72">
        <f>E37+Z36</f>
        <v>17.8</v>
      </c>
      <c r="L11" s="72">
        <f t="shared" ref="L11:M11" si="34">F37+AA36</f>
        <v>19.2</v>
      </c>
      <c r="M11" s="72">
        <f t="shared" si="34"/>
        <v>19.5</v>
      </c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82"/>
      <c r="AS11" s="165"/>
      <c r="AT11" s="165"/>
      <c r="AU11" s="165"/>
      <c r="AV11" s="165"/>
      <c r="AW11" s="165"/>
      <c r="AX11" s="165"/>
      <c r="AY11" s="165"/>
      <c r="AZ11" s="165"/>
      <c r="BA11" s="165"/>
      <c r="BB11" s="165"/>
      <c r="BC11" s="165"/>
      <c r="BD11" s="165"/>
      <c r="BE11" s="165"/>
      <c r="BF11" s="165"/>
      <c r="BG11" s="165"/>
      <c r="BH11" s="165"/>
      <c r="BI11" s="165"/>
      <c r="BJ11" s="165"/>
      <c r="BK11" s="165"/>
      <c r="BL11" s="165"/>
    </row>
    <row r="12" spans="1:64" s="13" customFormat="1" ht="15" customHeight="1" x14ac:dyDescent="0.2">
      <c r="A12" s="84" t="s">
        <v>189</v>
      </c>
      <c r="B12" s="72"/>
      <c r="C12" s="72"/>
      <c r="D12" s="72"/>
      <c r="E12" s="56"/>
      <c r="F12" s="76"/>
      <c r="G12" s="76"/>
      <c r="H12" s="72"/>
      <c r="I12" s="165"/>
      <c r="J12" s="165"/>
      <c r="K12" s="72">
        <f>L35+AG36</f>
        <v>6.4</v>
      </c>
      <c r="L12" s="72">
        <f t="shared" ref="L12:M12" si="35">M35+AH36</f>
        <v>6.8</v>
      </c>
      <c r="M12" s="72">
        <f t="shared" si="35"/>
        <v>8.6999999999999993</v>
      </c>
      <c r="N12" s="72">
        <f>E38+L36</f>
        <v>24.8</v>
      </c>
      <c r="O12" s="72">
        <f t="shared" ref="O12:P12" si="36">F38+M36</f>
        <v>25.7</v>
      </c>
      <c r="P12" s="72">
        <f t="shared" si="36"/>
        <v>31.6</v>
      </c>
      <c r="Q12" s="72">
        <f>E39+L37</f>
        <v>6.8</v>
      </c>
      <c r="R12" s="72">
        <f t="shared" ref="R12:S12" si="37">F39+M37</f>
        <v>7</v>
      </c>
      <c r="S12" s="72">
        <f t="shared" si="37"/>
        <v>8.8000000000000007</v>
      </c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165"/>
      <c r="AG12" s="165"/>
      <c r="AH12" s="165"/>
      <c r="AI12" s="165"/>
      <c r="AJ12" s="165"/>
      <c r="AK12" s="165"/>
      <c r="AL12" s="165"/>
      <c r="AM12" s="165"/>
      <c r="AN12" s="165"/>
      <c r="AO12" s="165"/>
      <c r="AP12" s="165"/>
      <c r="AQ12" s="165"/>
      <c r="AR12" s="82"/>
      <c r="AS12" s="165"/>
      <c r="AT12" s="165"/>
      <c r="AU12" s="165"/>
      <c r="AV12" s="165"/>
      <c r="AW12" s="165"/>
      <c r="AX12" s="165"/>
      <c r="AY12" s="165"/>
      <c r="AZ12" s="165"/>
      <c r="BA12" s="165"/>
      <c r="BB12" s="165"/>
      <c r="BC12" s="165"/>
      <c r="BD12" s="165"/>
      <c r="BE12" s="165"/>
      <c r="BF12" s="165"/>
      <c r="BG12" s="165"/>
      <c r="BH12" s="165"/>
      <c r="BI12" s="165"/>
      <c r="BJ12" s="165"/>
      <c r="BK12" s="165"/>
      <c r="BL12" s="165"/>
    </row>
    <row r="13" spans="1:64" s="13" customFormat="1" ht="15" customHeight="1" x14ac:dyDescent="0.2">
      <c r="A13" s="84" t="s">
        <v>199</v>
      </c>
      <c r="B13" s="165"/>
      <c r="C13" s="165"/>
      <c r="D13" s="165"/>
      <c r="E13" s="56"/>
      <c r="F13" s="76"/>
      <c r="G13" s="76"/>
      <c r="H13" s="165"/>
      <c r="I13" s="165"/>
      <c r="J13" s="165"/>
      <c r="K13" s="72"/>
      <c r="L13" s="72"/>
      <c r="M13" s="72"/>
      <c r="N13" s="72"/>
      <c r="O13" s="72"/>
      <c r="P13" s="72"/>
      <c r="Q13" s="72">
        <f>L38+S34</f>
        <v>22.3</v>
      </c>
      <c r="R13" s="72">
        <f t="shared" ref="R13:S13" si="38">M38+T34</f>
        <v>23.5</v>
      </c>
      <c r="S13" s="72">
        <f t="shared" si="38"/>
        <v>26.3</v>
      </c>
      <c r="T13" s="72">
        <f>E40+S35</f>
        <v>9.9</v>
      </c>
      <c r="U13" s="72">
        <f t="shared" ref="U13:V13" si="39">F40+T35</f>
        <v>10.3</v>
      </c>
      <c r="V13" s="72">
        <f t="shared" si="39"/>
        <v>12.2</v>
      </c>
      <c r="W13" s="72"/>
      <c r="X13" s="72"/>
      <c r="Y13" s="72"/>
      <c r="Z13" s="72"/>
      <c r="AA13" s="72"/>
      <c r="AB13" s="72"/>
      <c r="AC13" s="72"/>
      <c r="AD13" s="72"/>
      <c r="AE13" s="72"/>
      <c r="AF13" s="165"/>
      <c r="AG13" s="165"/>
      <c r="AH13" s="165"/>
      <c r="AI13" s="165"/>
      <c r="AJ13" s="165"/>
      <c r="AK13" s="165"/>
      <c r="AL13" s="165"/>
      <c r="AM13" s="165"/>
      <c r="AN13" s="165"/>
      <c r="AO13" s="165"/>
      <c r="AP13" s="165"/>
      <c r="AQ13" s="165"/>
      <c r="AR13" s="82"/>
      <c r="AS13" s="165"/>
      <c r="AT13" s="165"/>
      <c r="AU13" s="165"/>
      <c r="AV13" s="165"/>
      <c r="AW13" s="165"/>
      <c r="AX13" s="165"/>
      <c r="AY13" s="165"/>
      <c r="AZ13" s="165"/>
      <c r="BA13" s="165"/>
      <c r="BB13" s="165"/>
      <c r="BC13" s="165"/>
      <c r="BD13" s="165"/>
      <c r="BE13" s="165"/>
      <c r="BF13" s="165"/>
      <c r="BG13" s="165"/>
      <c r="BH13" s="165"/>
      <c r="BI13" s="165"/>
      <c r="BJ13" s="165"/>
      <c r="BK13" s="165"/>
      <c r="BL13" s="165"/>
    </row>
    <row r="14" spans="1:64" s="13" customFormat="1" ht="15" customHeight="1" x14ac:dyDescent="0.2">
      <c r="A14" s="84" t="s">
        <v>200</v>
      </c>
      <c r="B14" s="165"/>
      <c r="C14" s="165"/>
      <c r="D14" s="165"/>
      <c r="E14" s="56"/>
      <c r="F14" s="76"/>
      <c r="G14" s="76"/>
      <c r="H14" s="72"/>
      <c r="I14" s="165"/>
      <c r="J14" s="165"/>
      <c r="K14" s="72"/>
      <c r="L14" s="72"/>
      <c r="M14" s="72"/>
      <c r="N14" s="72"/>
      <c r="O14" s="72"/>
      <c r="P14" s="72"/>
      <c r="Q14" s="72"/>
      <c r="R14" s="72"/>
      <c r="S14" s="72"/>
      <c r="T14" s="72">
        <f>E41</f>
        <v>7</v>
      </c>
      <c r="U14" s="72">
        <f t="shared" ref="U14:V14" si="40">F41</f>
        <v>13.9</v>
      </c>
      <c r="V14" s="72">
        <f t="shared" si="40"/>
        <v>14.3</v>
      </c>
      <c r="W14" s="72">
        <f>L39</f>
        <v>23.1</v>
      </c>
      <c r="X14" s="72">
        <f t="shared" ref="X14:Y14" si="41">M39</f>
        <v>24.6</v>
      </c>
      <c r="Y14" s="72">
        <f t="shared" si="41"/>
        <v>26.6</v>
      </c>
      <c r="Z14" s="72">
        <f>S36</f>
        <v>10.3</v>
      </c>
      <c r="AA14" s="72">
        <f t="shared" ref="AA14:AB14" si="42">T36</f>
        <v>11.7</v>
      </c>
      <c r="AB14" s="72">
        <f t="shared" si="42"/>
        <v>10.7</v>
      </c>
      <c r="AC14" s="72"/>
      <c r="AD14" s="72"/>
      <c r="AE14" s="72"/>
      <c r="AF14" s="165"/>
      <c r="AG14" s="165"/>
      <c r="AH14" s="165"/>
      <c r="AI14" s="165"/>
      <c r="AJ14" s="165"/>
      <c r="AK14" s="165"/>
      <c r="AL14" s="165"/>
      <c r="AM14" s="165"/>
      <c r="AN14" s="165"/>
      <c r="AO14" s="165"/>
      <c r="AP14" s="165"/>
      <c r="AQ14" s="165"/>
      <c r="AR14" s="82"/>
      <c r="AS14" s="165"/>
      <c r="AT14" s="165"/>
      <c r="AU14" s="165"/>
      <c r="AV14" s="165"/>
      <c r="AW14" s="165"/>
      <c r="AX14" s="165"/>
      <c r="AY14" s="165"/>
      <c r="AZ14" s="165"/>
      <c r="BA14" s="165"/>
      <c r="BB14" s="165"/>
      <c r="BC14" s="165"/>
      <c r="BD14" s="165"/>
      <c r="BE14" s="165"/>
      <c r="BF14" s="165"/>
      <c r="BG14" s="165"/>
      <c r="BH14" s="165"/>
      <c r="BI14" s="165"/>
      <c r="BJ14" s="72"/>
      <c r="BK14" s="165"/>
      <c r="BL14" s="165"/>
    </row>
    <row r="15" spans="1:64" s="13" customFormat="1" ht="15" customHeight="1" x14ac:dyDescent="0.2">
      <c r="A15" s="84" t="s">
        <v>201</v>
      </c>
      <c r="B15" s="165"/>
      <c r="C15" s="165"/>
      <c r="D15" s="165"/>
      <c r="E15" s="56"/>
      <c r="F15" s="72"/>
      <c r="G15" s="72"/>
      <c r="H15" s="72"/>
      <c r="I15" s="165"/>
      <c r="J15" s="165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>
        <f>E42</f>
        <v>9.5</v>
      </c>
      <c r="AA15" s="72">
        <f t="shared" ref="AA15:AB15" si="43">F42</f>
        <v>12.1</v>
      </c>
      <c r="AB15" s="72">
        <f t="shared" si="43"/>
        <v>14.6</v>
      </c>
      <c r="AC15" s="72">
        <f>E43+AG37</f>
        <v>18.399999999999999</v>
      </c>
      <c r="AD15" s="72">
        <f t="shared" ref="AD15:AE15" si="44">F43+AH37</f>
        <v>21.3</v>
      </c>
      <c r="AE15" s="72">
        <f t="shared" si="44"/>
        <v>20.399999999999999</v>
      </c>
      <c r="AF15" s="165"/>
      <c r="AG15" s="165"/>
      <c r="AH15" s="165"/>
      <c r="AI15" s="165"/>
      <c r="AJ15" s="165"/>
      <c r="AK15" s="165"/>
      <c r="AL15" s="165"/>
      <c r="AM15" s="165"/>
      <c r="AN15" s="165"/>
      <c r="AO15" s="165"/>
      <c r="AP15" s="165"/>
      <c r="AQ15" s="165"/>
      <c r="AR15" s="82"/>
      <c r="AS15" s="165"/>
      <c r="AT15" s="165"/>
      <c r="AU15" s="165"/>
      <c r="AV15" s="165"/>
      <c r="AW15" s="165"/>
      <c r="AX15" s="165"/>
      <c r="AY15" s="165"/>
      <c r="AZ15" s="165"/>
      <c r="BA15" s="165"/>
      <c r="BB15" s="165"/>
      <c r="BC15" s="165"/>
      <c r="BD15" s="165"/>
      <c r="BE15" s="165"/>
      <c r="BF15" s="165"/>
      <c r="BG15" s="165"/>
      <c r="BH15" s="165"/>
      <c r="BI15" s="165"/>
      <c r="BJ15" s="165"/>
      <c r="BK15" s="165"/>
      <c r="BL15" s="165"/>
    </row>
    <row r="16" spans="1:64" s="13" customFormat="1" ht="15" customHeight="1" x14ac:dyDescent="0.2">
      <c r="A16" s="84" t="s">
        <v>202</v>
      </c>
      <c r="B16" s="72"/>
      <c r="C16" s="165"/>
      <c r="D16" s="165"/>
      <c r="E16" s="56"/>
      <c r="F16" s="72"/>
      <c r="G16" s="72"/>
      <c r="H16" s="72"/>
      <c r="I16" s="165"/>
      <c r="J16" s="165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>
        <f>L40</f>
        <v>27.2</v>
      </c>
      <c r="AG16" s="72">
        <f t="shared" ref="AG16:AH16" si="45">M40</f>
        <v>28.1</v>
      </c>
      <c r="AH16" s="72">
        <f t="shared" si="45"/>
        <v>26.2</v>
      </c>
      <c r="AJ16" s="165"/>
      <c r="AK16" s="165"/>
      <c r="AL16" s="165"/>
      <c r="AM16" s="165"/>
      <c r="AN16" s="165"/>
      <c r="AO16" s="165"/>
      <c r="AP16" s="165"/>
      <c r="AQ16" s="165"/>
      <c r="AR16" s="82"/>
      <c r="AS16" s="165"/>
      <c r="AT16" s="165"/>
      <c r="AU16" s="165"/>
      <c r="AV16" s="165"/>
      <c r="AW16" s="165"/>
      <c r="AX16" s="72"/>
      <c r="AY16" s="165"/>
      <c r="AZ16" s="165"/>
      <c r="BA16" s="165"/>
      <c r="BB16" s="165"/>
      <c r="BC16" s="165"/>
      <c r="BD16" s="165"/>
      <c r="BE16" s="165"/>
      <c r="BF16" s="165"/>
      <c r="BG16" s="165"/>
      <c r="BH16" s="165"/>
      <c r="BI16" s="165"/>
      <c r="BJ16" s="165"/>
      <c r="BK16" s="165"/>
      <c r="BL16" s="165"/>
    </row>
    <row r="17" spans="1:71" s="13" customFormat="1" ht="15" customHeight="1" x14ac:dyDescent="0.2">
      <c r="A17" s="84" t="s">
        <v>203</v>
      </c>
      <c r="B17" s="165"/>
      <c r="C17" s="165"/>
      <c r="D17" s="165"/>
      <c r="E17" s="56"/>
      <c r="F17" s="72"/>
      <c r="G17" s="72"/>
      <c r="H17" s="165"/>
      <c r="I17" s="165"/>
      <c r="J17" s="165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165"/>
      <c r="AG17" s="165"/>
      <c r="AH17" s="165"/>
      <c r="AI17" s="165"/>
      <c r="AJ17" s="165"/>
      <c r="AK17" s="165"/>
      <c r="AL17" s="72">
        <f>E44</f>
        <v>7</v>
      </c>
      <c r="AM17" s="72">
        <f t="shared" ref="AM17:AN17" si="46">F44</f>
        <v>11.6</v>
      </c>
      <c r="AN17" s="72">
        <f t="shared" si="46"/>
        <v>14.2</v>
      </c>
      <c r="AO17" s="72"/>
      <c r="AP17" s="72"/>
      <c r="AQ17" s="72"/>
      <c r="AR17" s="82"/>
      <c r="AS17" s="165"/>
      <c r="AT17" s="165"/>
      <c r="AU17" s="165"/>
      <c r="AV17" s="165"/>
      <c r="AW17" s="165"/>
      <c r="AX17" s="165"/>
      <c r="AY17" s="165"/>
      <c r="AZ17" s="165"/>
      <c r="BA17" s="165"/>
      <c r="BB17" s="165"/>
      <c r="BC17" s="165"/>
      <c r="BD17" s="165"/>
      <c r="BE17" s="165"/>
      <c r="BF17" s="165"/>
      <c r="BG17" s="165"/>
      <c r="BH17" s="165"/>
      <c r="BI17" s="165"/>
      <c r="BJ17" s="165"/>
      <c r="BK17" s="165"/>
      <c r="BL17" s="165"/>
    </row>
    <row r="18" spans="1:71" s="13" customFormat="1" ht="15" customHeight="1" x14ac:dyDescent="0.2">
      <c r="A18" s="84" t="s">
        <v>204</v>
      </c>
      <c r="B18" s="165"/>
      <c r="C18" s="165"/>
      <c r="D18" s="165"/>
      <c r="E18" s="166"/>
      <c r="F18" s="165"/>
      <c r="G18" s="72"/>
      <c r="H18" s="72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5"/>
      <c r="AD18" s="165"/>
      <c r="AE18" s="165"/>
      <c r="AF18" s="165"/>
      <c r="AG18" s="165"/>
      <c r="AH18" s="165"/>
      <c r="AI18" s="165"/>
      <c r="AJ18" s="165"/>
      <c r="AK18" s="165"/>
      <c r="AL18" s="72">
        <f>E45</f>
        <v>2.6</v>
      </c>
      <c r="AM18" s="72">
        <f t="shared" ref="AM18:AN18" si="47">F45</f>
        <v>2.6</v>
      </c>
      <c r="AN18" s="72">
        <f t="shared" si="47"/>
        <v>3.4</v>
      </c>
      <c r="AO18" s="165"/>
      <c r="AP18" s="165"/>
      <c r="AQ18" s="165"/>
      <c r="AR18" s="82"/>
      <c r="AS18" s="165"/>
      <c r="AT18" s="165"/>
      <c r="AU18" s="165"/>
      <c r="AV18" s="165"/>
      <c r="AW18" s="165"/>
      <c r="AX18" s="165"/>
      <c r="AY18" s="165"/>
      <c r="AZ18" s="165"/>
      <c r="BA18" s="165"/>
      <c r="BB18" s="165"/>
      <c r="BC18" s="165"/>
      <c r="BD18" s="165"/>
      <c r="BE18" s="165"/>
      <c r="BF18" s="165"/>
      <c r="BG18" s="165"/>
      <c r="BH18" s="165"/>
      <c r="BI18" s="165"/>
      <c r="BJ18" s="165"/>
      <c r="BK18" s="165"/>
      <c r="BL18" s="165"/>
    </row>
    <row r="19" spans="1:71" s="13" customFormat="1" ht="15" customHeight="1" x14ac:dyDescent="0.2">
      <c r="A19" s="84" t="s">
        <v>205</v>
      </c>
      <c r="B19" s="165"/>
      <c r="C19" s="165"/>
      <c r="D19" s="165"/>
      <c r="E19" s="165"/>
      <c r="F19" s="165"/>
      <c r="G19" s="165"/>
      <c r="H19" s="165"/>
      <c r="I19" s="165"/>
      <c r="J19" s="165"/>
      <c r="K19" s="72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72"/>
      <c r="AG19" s="165"/>
      <c r="AH19" s="165"/>
      <c r="AI19" s="165"/>
      <c r="AJ19" s="165"/>
      <c r="AK19" s="165"/>
      <c r="AL19" s="72">
        <f>E46</f>
        <v>4.8</v>
      </c>
      <c r="AM19" s="72">
        <f t="shared" ref="AM19:AN19" si="48">F46</f>
        <v>12.3</v>
      </c>
      <c r="AN19" s="72">
        <f t="shared" si="48"/>
        <v>12.3</v>
      </c>
      <c r="AO19" s="72"/>
      <c r="AP19" s="165"/>
      <c r="AQ19" s="165"/>
      <c r="AR19" s="82"/>
      <c r="AS19" s="165"/>
      <c r="AT19" s="165"/>
      <c r="AU19" s="165"/>
      <c r="AV19" s="165"/>
      <c r="AW19" s="165"/>
      <c r="AX19" s="165"/>
      <c r="AY19" s="165"/>
      <c r="AZ19" s="165"/>
      <c r="BA19" s="165"/>
      <c r="BB19" s="165"/>
      <c r="BC19" s="165"/>
      <c r="BD19" s="165"/>
      <c r="BE19" s="165"/>
      <c r="BF19" s="165"/>
      <c r="BG19" s="165"/>
      <c r="BH19" s="165"/>
      <c r="BI19" s="165"/>
      <c r="BJ19" s="165"/>
      <c r="BK19" s="165"/>
      <c r="BL19" s="165"/>
    </row>
    <row r="20" spans="1:71" s="13" customFormat="1" ht="15" customHeight="1" x14ac:dyDescent="0.2">
      <c r="A20" s="84" t="s">
        <v>206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72"/>
      <c r="AM20" s="72"/>
      <c r="AN20" s="72"/>
      <c r="AO20" s="253">
        <f>L41</f>
        <v>18.3</v>
      </c>
      <c r="AP20" s="253">
        <f t="shared" ref="AP20:AQ20" si="49">M41</f>
        <v>18.399999999999999</v>
      </c>
      <c r="AQ20" s="253">
        <f t="shared" si="49"/>
        <v>24</v>
      </c>
      <c r="AR20" s="165"/>
      <c r="AS20" s="165"/>
      <c r="AT20" s="165"/>
      <c r="AU20" s="165"/>
      <c r="AV20" s="165"/>
      <c r="AW20" s="165"/>
      <c r="AX20" s="165"/>
      <c r="AY20" s="165"/>
      <c r="AZ20" s="165"/>
      <c r="BA20" s="165"/>
      <c r="BB20" s="165"/>
      <c r="BC20" s="165"/>
      <c r="BD20" s="165"/>
      <c r="BE20" s="165"/>
      <c r="BF20" s="165"/>
      <c r="BG20" s="165"/>
      <c r="BH20" s="165"/>
      <c r="BI20" s="165"/>
      <c r="BJ20" s="165"/>
      <c r="BK20" s="165"/>
      <c r="BL20" s="165"/>
    </row>
    <row r="21" spans="1:71" s="13" customFormat="1" ht="15" customHeight="1" x14ac:dyDescent="0.2">
      <c r="A21" s="84" t="s">
        <v>207</v>
      </c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5"/>
      <c r="AB21" s="165"/>
      <c r="AC21" s="165"/>
      <c r="AD21" s="165"/>
      <c r="AE21" s="165"/>
      <c r="AF21" s="165"/>
      <c r="AG21" s="165"/>
      <c r="AH21" s="165"/>
      <c r="AI21" s="165"/>
      <c r="AJ21" s="165"/>
      <c r="AK21" s="165"/>
      <c r="AL21" s="72"/>
      <c r="AM21" s="72"/>
      <c r="AN21" s="72"/>
      <c r="AO21" s="72"/>
      <c r="AP21" s="72"/>
      <c r="AQ21" s="72"/>
      <c r="AR21" s="254">
        <f>E47</f>
        <v>5.9</v>
      </c>
      <c r="AS21" s="254">
        <f t="shared" ref="AS21:AT21" si="50">F47</f>
        <v>12.5</v>
      </c>
      <c r="AT21" s="254">
        <f t="shared" si="50"/>
        <v>14.5</v>
      </c>
      <c r="AU21" s="72">
        <f>E48</f>
        <v>20.5</v>
      </c>
      <c r="AV21" s="72">
        <f t="shared" ref="AV21:AW21" si="51">F48</f>
        <v>22.4</v>
      </c>
      <c r="AW21" s="72">
        <f t="shared" si="51"/>
        <v>24.4</v>
      </c>
      <c r="AX21" s="165"/>
      <c r="AY21" s="165"/>
      <c r="AZ21" s="165"/>
      <c r="BA21" s="165"/>
      <c r="BB21" s="165"/>
      <c r="BC21" s="165"/>
      <c r="BD21" s="165"/>
      <c r="BE21" s="165"/>
      <c r="BF21" s="165"/>
      <c r="BG21" s="165"/>
      <c r="BH21" s="165"/>
      <c r="BI21" s="165"/>
      <c r="BJ21" s="165"/>
      <c r="BK21" s="165"/>
      <c r="BL21" s="165"/>
    </row>
    <row r="22" spans="1:71" s="13" customFormat="1" ht="15" customHeight="1" x14ac:dyDescent="0.2">
      <c r="A22" s="84" t="s">
        <v>208</v>
      </c>
      <c r="B22" s="165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  <c r="AE22" s="165"/>
      <c r="AF22" s="165"/>
      <c r="AG22" s="165"/>
      <c r="AH22" s="165"/>
      <c r="AI22" s="165"/>
      <c r="AJ22" s="165"/>
      <c r="AK22" s="165"/>
      <c r="AL22" s="165"/>
      <c r="AM22" s="165"/>
      <c r="AN22" s="165"/>
      <c r="AO22" s="72"/>
      <c r="AP22" s="72"/>
      <c r="AQ22" s="72"/>
      <c r="AR22" s="82"/>
      <c r="AS22" s="82"/>
      <c r="AT22" s="82"/>
      <c r="AU22" s="72">
        <f>L42</f>
        <v>7.4</v>
      </c>
      <c r="AV22" s="72">
        <f t="shared" ref="AV22:AW22" si="52">M42</f>
        <v>10.5</v>
      </c>
      <c r="AW22" s="72">
        <f t="shared" si="52"/>
        <v>11.1</v>
      </c>
      <c r="AX22" s="165"/>
      <c r="AY22" s="165"/>
      <c r="AZ22" s="165"/>
      <c r="BA22" s="165"/>
      <c r="BB22" s="165"/>
      <c r="BC22" s="165"/>
      <c r="BD22" s="165"/>
      <c r="BE22" s="165"/>
      <c r="BF22" s="165"/>
      <c r="BG22" s="165"/>
      <c r="BH22" s="165"/>
      <c r="BI22" s="165"/>
      <c r="BJ22" s="165"/>
      <c r="BK22" s="165"/>
      <c r="BL22" s="165"/>
    </row>
    <row r="23" spans="1:71" s="13" customFormat="1" ht="15" customHeight="1" x14ac:dyDescent="0.2">
      <c r="A23" s="84" t="s">
        <v>209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72"/>
      <c r="AM23" s="165"/>
      <c r="AN23" s="165"/>
      <c r="AO23" s="72"/>
      <c r="AP23" s="72"/>
      <c r="AQ23" s="72"/>
      <c r="AR23" s="82"/>
      <c r="AS23" s="165"/>
      <c r="AT23" s="165"/>
      <c r="AU23" s="165"/>
      <c r="AV23" s="165"/>
      <c r="AW23" s="165"/>
      <c r="AX23" s="72">
        <f>E49</f>
        <v>28.4</v>
      </c>
      <c r="AY23" s="72">
        <f t="shared" ref="AY23:AZ23" si="53">F49</f>
        <v>18.5</v>
      </c>
      <c r="AZ23" s="72">
        <f t="shared" si="53"/>
        <v>17.600000000000001</v>
      </c>
      <c r="BA23" s="72">
        <f>L43</f>
        <v>9.8000000000000007</v>
      </c>
      <c r="BB23" s="72">
        <f t="shared" ref="BB23:BC23" si="54">M43</f>
        <v>9.4</v>
      </c>
      <c r="BC23" s="72">
        <f t="shared" si="54"/>
        <v>9.6</v>
      </c>
      <c r="BD23" s="72"/>
      <c r="BE23" s="72"/>
      <c r="BF23" s="72"/>
      <c r="BG23" s="72"/>
      <c r="BH23" s="72"/>
      <c r="BI23" s="72"/>
      <c r="BJ23" s="165"/>
      <c r="BK23" s="165"/>
      <c r="BL23" s="165"/>
    </row>
    <row r="24" spans="1:71" s="13" customFormat="1" ht="15" customHeight="1" x14ac:dyDescent="0.2">
      <c r="A24" s="84" t="s">
        <v>210</v>
      </c>
      <c r="B24" s="72"/>
      <c r="C24" s="165"/>
      <c r="D24" s="165"/>
      <c r="E24" s="165"/>
      <c r="F24" s="165"/>
      <c r="G24" s="165"/>
      <c r="H24" s="165"/>
      <c r="I24" s="165"/>
      <c r="J24" s="165"/>
      <c r="K24" s="72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  <c r="AC24" s="165"/>
      <c r="AD24" s="165"/>
      <c r="AE24" s="165"/>
      <c r="AF24" s="165"/>
      <c r="AG24" s="165"/>
      <c r="AH24" s="165"/>
      <c r="AI24" s="72"/>
      <c r="AJ24" s="165"/>
      <c r="AK24" s="165"/>
      <c r="AL24" s="72"/>
      <c r="AM24" s="165"/>
      <c r="AN24" s="165"/>
      <c r="AO24" s="165"/>
      <c r="AP24" s="165"/>
      <c r="AQ24" s="165"/>
      <c r="AR24" s="82"/>
      <c r="AS24" s="165"/>
      <c r="AT24" s="165"/>
      <c r="AU24" s="165"/>
      <c r="AV24" s="165"/>
      <c r="AW24" s="165"/>
      <c r="AX24" s="72"/>
      <c r="AY24" s="72"/>
      <c r="AZ24" s="72"/>
      <c r="BA24" s="72">
        <f>E50</f>
        <v>9.4</v>
      </c>
      <c r="BB24" s="72">
        <f t="shared" ref="BB24:BC24" si="55">F50</f>
        <v>11.6</v>
      </c>
      <c r="BC24" s="72">
        <f t="shared" si="55"/>
        <v>11.7</v>
      </c>
      <c r="BD24" s="72"/>
      <c r="BE24" s="72"/>
      <c r="BF24" s="72"/>
      <c r="BG24" s="72"/>
      <c r="BH24" s="72"/>
      <c r="BI24" s="72"/>
      <c r="BJ24" s="72"/>
      <c r="BK24" s="165"/>
      <c r="BL24" s="165"/>
    </row>
    <row r="25" spans="1:71" s="13" customFormat="1" ht="15" customHeight="1" x14ac:dyDescent="0.2">
      <c r="A25" s="84" t="s">
        <v>211</v>
      </c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  <c r="AC25" s="165"/>
      <c r="AD25" s="165"/>
      <c r="AE25" s="165"/>
      <c r="AF25" s="165"/>
      <c r="AG25" s="165"/>
      <c r="AH25" s="165"/>
      <c r="AI25" s="165"/>
      <c r="AJ25" s="165"/>
      <c r="AK25" s="165"/>
      <c r="AL25" s="165"/>
      <c r="AM25" s="165"/>
      <c r="AN25" s="165"/>
      <c r="AO25" s="165"/>
      <c r="AP25" s="165"/>
      <c r="AQ25" s="165"/>
      <c r="AR25" s="82"/>
      <c r="AS25" s="165"/>
      <c r="AT25" s="165"/>
      <c r="AU25" s="72"/>
      <c r="AV25" s="165"/>
      <c r="AW25" s="165"/>
      <c r="AX25" s="72"/>
      <c r="AY25" s="72"/>
      <c r="AZ25" s="72"/>
      <c r="BA25" s="72"/>
      <c r="BB25" s="72"/>
      <c r="BC25" s="72"/>
      <c r="BD25" s="72">
        <f>E51+Z37</f>
        <v>10.8</v>
      </c>
      <c r="BE25" s="72">
        <f t="shared" ref="BE25:BF25" si="56">F51+AA37</f>
        <v>15.6</v>
      </c>
      <c r="BF25" s="72">
        <f t="shared" si="56"/>
        <v>13.6</v>
      </c>
      <c r="BG25" s="72"/>
      <c r="BH25" s="72"/>
      <c r="BI25" s="72"/>
      <c r="BJ25" s="72"/>
      <c r="BK25" s="72"/>
      <c r="BL25" s="72"/>
    </row>
    <row r="26" spans="1:71" s="13" customFormat="1" ht="15" customHeight="1" x14ac:dyDescent="0.2">
      <c r="A26" s="84" t="s">
        <v>212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5"/>
      <c r="AM26" s="165"/>
      <c r="AN26" s="165"/>
      <c r="AO26" s="165"/>
      <c r="AP26" s="165"/>
      <c r="AQ26" s="165"/>
      <c r="AR26" s="82"/>
      <c r="AS26" s="165"/>
      <c r="AT26" s="165"/>
      <c r="AU26" s="165"/>
      <c r="AV26" s="165"/>
      <c r="AW26" s="165"/>
      <c r="AX26" s="72"/>
      <c r="AY26" s="165"/>
      <c r="AZ26" s="165"/>
      <c r="BA26" s="165"/>
      <c r="BB26" s="165"/>
      <c r="BC26" s="165"/>
      <c r="BD26" s="165"/>
      <c r="BE26" s="165"/>
      <c r="BF26" s="165"/>
      <c r="BG26" s="165"/>
      <c r="BH26" s="165"/>
      <c r="BI26" s="165"/>
      <c r="BJ26" s="72"/>
      <c r="BK26" s="72"/>
      <c r="BL26" s="72"/>
    </row>
    <row r="27" spans="1:71" s="13" customFormat="1" ht="15" customHeight="1" x14ac:dyDescent="0.2">
      <c r="A27" s="84" t="s">
        <v>289</v>
      </c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82"/>
      <c r="AS27" s="165"/>
      <c r="AT27" s="165"/>
      <c r="AU27" s="165"/>
      <c r="AV27" s="165"/>
      <c r="AW27" s="165"/>
      <c r="AX27" s="72"/>
      <c r="AY27" s="72"/>
      <c r="AZ27" s="72"/>
      <c r="BA27" s="72"/>
      <c r="BB27" s="72"/>
      <c r="BC27" s="72"/>
      <c r="BD27" s="72"/>
      <c r="BE27" s="72"/>
      <c r="BF27" s="72"/>
      <c r="BG27" s="72">
        <f>L44</f>
        <v>5.7</v>
      </c>
      <c r="BH27" s="72">
        <f t="shared" ref="BH27:BI27" si="57">M44</f>
        <v>17.100000000000001</v>
      </c>
      <c r="BI27" s="72">
        <f t="shared" si="57"/>
        <v>17.3</v>
      </c>
      <c r="BJ27" s="72">
        <f>E52</f>
        <v>10.3</v>
      </c>
      <c r="BK27" s="72">
        <f t="shared" ref="BK27:BL27" si="58">F52</f>
        <v>13.2</v>
      </c>
      <c r="BL27" s="72">
        <f t="shared" si="58"/>
        <v>15.8</v>
      </c>
    </row>
    <row r="28" spans="1:71" s="13" customFormat="1" ht="39" customHeight="1" x14ac:dyDescent="0.2">
      <c r="A28" s="168" t="s">
        <v>5</v>
      </c>
      <c r="B28" s="72">
        <f>SUM(B9:B27)</f>
        <v>25.4</v>
      </c>
      <c r="C28" s="72">
        <f t="shared" ref="C28:BG28" si="59">SUM(C9:C27)</f>
        <v>32.4</v>
      </c>
      <c r="D28" s="72">
        <f t="shared" si="59"/>
        <v>34.700000000000003</v>
      </c>
      <c r="E28" s="72">
        <f t="shared" si="59"/>
        <v>23.1</v>
      </c>
      <c r="F28" s="72">
        <f t="shared" si="59"/>
        <v>25.7</v>
      </c>
      <c r="G28" s="72">
        <f t="shared" si="59"/>
        <v>29.9</v>
      </c>
      <c r="H28" s="72">
        <f t="shared" si="59"/>
        <v>18.8</v>
      </c>
      <c r="I28" s="72">
        <f t="shared" si="59"/>
        <v>22.7</v>
      </c>
      <c r="J28" s="72">
        <f t="shared" si="59"/>
        <v>27.9</v>
      </c>
      <c r="K28" s="72">
        <f t="shared" si="59"/>
        <v>24.2</v>
      </c>
      <c r="L28" s="72">
        <f t="shared" si="59"/>
        <v>26</v>
      </c>
      <c r="M28" s="72">
        <f t="shared" si="59"/>
        <v>28.2</v>
      </c>
      <c r="N28" s="72">
        <f>SUM(N9:N27)</f>
        <v>24.8</v>
      </c>
      <c r="O28" s="72">
        <f t="shared" ref="O28:P28" si="60">SUM(O9:O27)</f>
        <v>25.7</v>
      </c>
      <c r="P28" s="72">
        <f t="shared" si="60"/>
        <v>31.6</v>
      </c>
      <c r="Q28" s="72">
        <f t="shared" si="59"/>
        <v>29.1</v>
      </c>
      <c r="R28" s="72">
        <f t="shared" ref="R28:S28" si="61">SUM(R9:R27)</f>
        <v>30.5</v>
      </c>
      <c r="S28" s="72">
        <f t="shared" si="61"/>
        <v>35.1</v>
      </c>
      <c r="T28" s="72">
        <f t="shared" si="59"/>
        <v>16.899999999999999</v>
      </c>
      <c r="U28" s="72">
        <f t="shared" ref="U28:V28" si="62">SUM(U9:U27)</f>
        <v>24.2</v>
      </c>
      <c r="V28" s="72">
        <f t="shared" si="62"/>
        <v>26.5</v>
      </c>
      <c r="W28" s="72">
        <f t="shared" si="59"/>
        <v>23.1</v>
      </c>
      <c r="X28" s="72">
        <f t="shared" ref="X28:Y28" si="63">SUM(X9:X27)</f>
        <v>24.6</v>
      </c>
      <c r="Y28" s="72">
        <f t="shared" si="63"/>
        <v>26.6</v>
      </c>
      <c r="Z28" s="72">
        <f t="shared" si="59"/>
        <v>19.8</v>
      </c>
      <c r="AA28" s="72">
        <f t="shared" ref="AA28:AB28" si="64">SUM(AA9:AA27)</f>
        <v>23.8</v>
      </c>
      <c r="AB28" s="72">
        <f t="shared" si="64"/>
        <v>25.3</v>
      </c>
      <c r="AC28" s="72">
        <f t="shared" si="59"/>
        <v>18.399999999999999</v>
      </c>
      <c r="AD28" s="72">
        <f t="shared" ref="AD28:AE28" si="65">SUM(AD9:AD27)</f>
        <v>21.3</v>
      </c>
      <c r="AE28" s="72">
        <f t="shared" si="65"/>
        <v>20.399999999999999</v>
      </c>
      <c r="AF28" s="72">
        <f t="shared" si="59"/>
        <v>27.2</v>
      </c>
      <c r="AG28" s="72">
        <f t="shared" si="59"/>
        <v>28.1</v>
      </c>
      <c r="AH28" s="72">
        <f t="shared" si="59"/>
        <v>26.2</v>
      </c>
      <c r="AI28" s="72">
        <f t="shared" si="59"/>
        <v>0</v>
      </c>
      <c r="AJ28" s="72">
        <f t="shared" si="59"/>
        <v>0</v>
      </c>
      <c r="AK28" s="72">
        <f t="shared" si="59"/>
        <v>0</v>
      </c>
      <c r="AL28" s="72">
        <f t="shared" si="59"/>
        <v>14.4</v>
      </c>
      <c r="AM28" s="72">
        <f t="shared" si="59"/>
        <v>26.5</v>
      </c>
      <c r="AN28" s="72">
        <f t="shared" si="59"/>
        <v>29.9</v>
      </c>
      <c r="AO28" s="72">
        <f t="shared" si="59"/>
        <v>18.3</v>
      </c>
      <c r="AP28" s="72">
        <f t="shared" si="59"/>
        <v>18.399999999999999</v>
      </c>
      <c r="AQ28" s="72">
        <f t="shared" si="59"/>
        <v>24</v>
      </c>
      <c r="AR28" s="72">
        <f t="shared" si="59"/>
        <v>5.9</v>
      </c>
      <c r="AS28" s="72">
        <f t="shared" si="59"/>
        <v>12.5</v>
      </c>
      <c r="AT28" s="72">
        <f t="shared" si="59"/>
        <v>14.5</v>
      </c>
      <c r="AU28" s="72">
        <f t="shared" si="59"/>
        <v>27.9</v>
      </c>
      <c r="AV28" s="72">
        <f t="shared" si="59"/>
        <v>32.9</v>
      </c>
      <c r="AW28" s="72">
        <f t="shared" si="59"/>
        <v>35.5</v>
      </c>
      <c r="AX28" s="72">
        <f t="shared" si="59"/>
        <v>28.4</v>
      </c>
      <c r="AY28" s="72">
        <f t="shared" si="59"/>
        <v>18.5</v>
      </c>
      <c r="AZ28" s="72">
        <f t="shared" si="59"/>
        <v>17.600000000000001</v>
      </c>
      <c r="BA28" s="72">
        <f t="shared" si="59"/>
        <v>19.2</v>
      </c>
      <c r="BB28" s="72">
        <f t="shared" ref="BB28:BC28" si="66">SUM(BB9:BB27)</f>
        <v>21</v>
      </c>
      <c r="BC28" s="72">
        <f t="shared" si="66"/>
        <v>21.3</v>
      </c>
      <c r="BD28" s="72">
        <f t="shared" si="59"/>
        <v>10.8</v>
      </c>
      <c r="BE28" s="72">
        <f t="shared" ref="BE28:BF28" si="67">SUM(BE9:BE27)</f>
        <v>15.6</v>
      </c>
      <c r="BF28" s="72">
        <f t="shared" si="67"/>
        <v>13.6</v>
      </c>
      <c r="BG28" s="72">
        <f t="shared" si="59"/>
        <v>5.7</v>
      </c>
      <c r="BH28" s="72">
        <f t="shared" ref="BH28:BI28" si="68">SUM(BH9:BH27)</f>
        <v>17.100000000000001</v>
      </c>
      <c r="BI28" s="72">
        <f t="shared" si="68"/>
        <v>17.3</v>
      </c>
      <c r="BJ28" s="72">
        <f>SUM(BJ9:BJ27)</f>
        <v>10.3</v>
      </c>
      <c r="BK28" s="72">
        <f>SUM(BK11:BK27)</f>
        <v>13.2</v>
      </c>
      <c r="BL28" s="72">
        <f t="shared" ref="BL28" si="69">SUM(BL11:BL27)</f>
        <v>15.8</v>
      </c>
      <c r="BM28" s="255">
        <f>B28+E28+H28+K28+N28+Q28+T28+W28+Z28+AC28+AF28+AL28+AO28+AR28+AU28+AX28+BA28+BD28+BG28+BJ28</f>
        <v>391.7</v>
      </c>
      <c r="BN28" s="255">
        <f t="shared" ref="BN28:BO28" si="70">C28+F28+I28+L28+O28+R28+U28+X28+AA28+AD28+AG28+AM28+AP28+AS28+AV28+AY28+BB28+BE28+BH28+BK28</f>
        <v>460.7</v>
      </c>
      <c r="BO28" s="255">
        <f>D28+G28+J28+M28+P28+S28+V28+Y28+AB28+AE28+AH28+AN28+AQ28+AT28+AW28+AZ28+BC28+BF28+BI28+BL28</f>
        <v>501.9</v>
      </c>
    </row>
    <row r="29" spans="1:71" s="13" customFormat="1" ht="39" hidden="1" customHeight="1" x14ac:dyDescent="0.2">
      <c r="A29" s="168" t="s">
        <v>213</v>
      </c>
      <c r="B29" s="165"/>
      <c r="C29" s="165"/>
      <c r="D29" s="165"/>
      <c r="E29" s="72">
        <f>B28</f>
        <v>25.4</v>
      </c>
      <c r="F29" s="72">
        <f t="shared" ref="F29:G29" si="71">C28+F28</f>
        <v>58.1</v>
      </c>
      <c r="G29" s="72">
        <f t="shared" si="71"/>
        <v>64.599999999999994</v>
      </c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72">
        <f>H28+K28+AF28</f>
        <v>70.2</v>
      </c>
      <c r="AG29" s="72">
        <f>I28+L28+AG28</f>
        <v>76.8</v>
      </c>
      <c r="AH29" s="72">
        <f>J28+M28+AH28</f>
        <v>82.3</v>
      </c>
      <c r="AI29" s="165"/>
      <c r="AJ29" s="165"/>
      <c r="AK29" s="165"/>
      <c r="AL29" s="165"/>
      <c r="AM29" s="165"/>
      <c r="AN29" s="165"/>
      <c r="AO29" s="56"/>
      <c r="AP29" s="72"/>
      <c r="AQ29" s="72"/>
      <c r="AR29" s="72">
        <f>AI28+AL28+AO28</f>
        <v>32.700000000000003</v>
      </c>
      <c r="AS29" s="72">
        <f t="shared" ref="AS29:AT29" si="72">AJ28+AM28+AP28</f>
        <v>44.9</v>
      </c>
      <c r="AT29" s="72">
        <f t="shared" si="72"/>
        <v>53.9</v>
      </c>
      <c r="AU29" s="165"/>
      <c r="AV29" s="165"/>
      <c r="AW29" s="165"/>
      <c r="AX29" s="165"/>
      <c r="AY29" s="165"/>
      <c r="AZ29" s="165"/>
      <c r="BA29" s="165"/>
      <c r="BB29" s="165"/>
      <c r="BC29" s="165"/>
      <c r="BD29" s="165"/>
      <c r="BE29" s="165"/>
      <c r="BF29" s="165"/>
      <c r="BG29" s="165"/>
      <c r="BH29" s="165"/>
      <c r="BI29" s="165"/>
      <c r="BJ29" s="72">
        <f>AU28+AX28+BJ28</f>
        <v>66.599999999999994</v>
      </c>
      <c r="BK29" s="72">
        <f>AV28+AY28+BK28</f>
        <v>64.599999999999994</v>
      </c>
      <c r="BL29" s="72">
        <f t="shared" ref="BL29" si="73">AW28+AZ28+BL28</f>
        <v>68.900000000000006</v>
      </c>
      <c r="BM29" s="167"/>
      <c r="BN29" s="167"/>
      <c r="BO29" s="167"/>
    </row>
    <row r="30" spans="1:71" s="13" customFormat="1" ht="44.25" customHeight="1" x14ac:dyDescent="0.2">
      <c r="A30" s="168" t="s">
        <v>214</v>
      </c>
      <c r="B30" s="81">
        <f>B28/Свод!B12</f>
        <v>2.7E-2</v>
      </c>
      <c r="C30" s="81">
        <f>C28/Свод!C12</f>
        <v>0.03</v>
      </c>
      <c r="D30" s="81">
        <f>D28/Свод!D12</f>
        <v>0.03</v>
      </c>
      <c r="E30" s="81">
        <f>E28/Свод!B12</f>
        <v>2.5000000000000001E-2</v>
      </c>
      <c r="F30" s="81">
        <f>F28/Свод!C12</f>
        <v>2.4E-2</v>
      </c>
      <c r="G30" s="81">
        <f>G28/Свод!D12</f>
        <v>2.5999999999999999E-2</v>
      </c>
      <c r="H30" s="81">
        <f>H28/Свод!B12</f>
        <v>0.02</v>
      </c>
      <c r="I30" s="81">
        <f>I28/Свод!C12</f>
        <v>2.1000000000000001E-2</v>
      </c>
      <c r="J30" s="81">
        <f>J28/Свод!D12</f>
        <v>2.4E-2</v>
      </c>
      <c r="K30" s="81">
        <f>K28/Свод!B12</f>
        <v>2.5999999999999999E-2</v>
      </c>
      <c r="L30" s="81">
        <f>L28/Свод!C12</f>
        <v>2.4E-2</v>
      </c>
      <c r="M30" s="81">
        <f>M28/Свод!D12</f>
        <v>2.5000000000000001E-2</v>
      </c>
      <c r="N30" s="81">
        <f>N28/Свод!B12</f>
        <v>2.7E-2</v>
      </c>
      <c r="O30" s="81">
        <f>O28/Свод!C12</f>
        <v>2.4E-2</v>
      </c>
      <c r="P30" s="81">
        <f>P28/Свод!D12</f>
        <v>2.8000000000000001E-2</v>
      </c>
      <c r="Q30" s="81">
        <f>Q28/Свод!B12</f>
        <v>3.1E-2</v>
      </c>
      <c r="R30" s="81">
        <f>R28/Свод!C12</f>
        <v>2.9000000000000001E-2</v>
      </c>
      <c r="S30" s="81">
        <f>S28/Свод!D12</f>
        <v>3.1E-2</v>
      </c>
      <c r="T30" s="81">
        <f>T28/Свод!B12</f>
        <v>1.7999999999999999E-2</v>
      </c>
      <c r="U30" s="81">
        <f>U28/Свод!C12</f>
        <v>2.3E-2</v>
      </c>
      <c r="V30" s="81">
        <f>V28/Свод!D12</f>
        <v>2.3E-2</v>
      </c>
      <c r="W30" s="81">
        <f>W28/Свод!B12</f>
        <v>2.5000000000000001E-2</v>
      </c>
      <c r="X30" s="81">
        <f>X28/Свод!C12</f>
        <v>2.3E-2</v>
      </c>
      <c r="Y30" s="81">
        <f>Y28/Свод!D12</f>
        <v>2.3E-2</v>
      </c>
      <c r="Z30" s="81">
        <f>Z28/Свод!B12</f>
        <v>2.1000000000000001E-2</v>
      </c>
      <c r="AA30" s="81">
        <f>AA28/Свод!C12</f>
        <v>2.1999999999999999E-2</v>
      </c>
      <c r="AB30" s="81">
        <f>AB28/Свод!D12</f>
        <v>2.1999999999999999E-2</v>
      </c>
      <c r="AC30" s="81">
        <f>AC28/Свод!B12</f>
        <v>0.02</v>
      </c>
      <c r="AD30" s="81">
        <f>AD28/Свод!C12</f>
        <v>0.02</v>
      </c>
      <c r="AE30" s="81">
        <f>AE28/Свод!D12</f>
        <v>1.7999999999999999E-2</v>
      </c>
      <c r="AF30" s="81">
        <f>AF28/Свод!B12</f>
        <v>2.9000000000000001E-2</v>
      </c>
      <c r="AG30" s="81">
        <f>AG28/Свод!C12</f>
        <v>2.5999999999999999E-2</v>
      </c>
      <c r="AH30" s="81">
        <f>AH28/Свод!D12</f>
        <v>2.3E-2</v>
      </c>
      <c r="AI30" s="81">
        <f>AI28/Свод!B12</f>
        <v>0</v>
      </c>
      <c r="AJ30" s="81">
        <f>AJ28/Свод!C12</f>
        <v>0</v>
      </c>
      <c r="AK30" s="81">
        <f>AK28/Свод!D12</f>
        <v>0</v>
      </c>
      <c r="AL30" s="81">
        <f>AL28/Свод!B12</f>
        <v>1.6E-2</v>
      </c>
      <c r="AM30" s="81">
        <f>AM28/Свод!C12</f>
        <v>2.5000000000000001E-2</v>
      </c>
      <c r="AN30" s="81">
        <f>AN28/Свод!D12</f>
        <v>2.5999999999999999E-2</v>
      </c>
      <c r="AO30" s="81">
        <f>AO28/Свод!B12</f>
        <v>0.02</v>
      </c>
      <c r="AP30" s="81">
        <f>AP28/Свод!C12</f>
        <v>1.7000000000000001E-2</v>
      </c>
      <c r="AQ30" s="81">
        <f>AQ28/Свод!D12</f>
        <v>2.1000000000000001E-2</v>
      </c>
      <c r="AR30" s="81">
        <f>AR28/Свод!B12</f>
        <v>6.0000000000000001E-3</v>
      </c>
      <c r="AS30" s="81">
        <f>AS28/Свод!C12</f>
        <v>1.2E-2</v>
      </c>
      <c r="AT30" s="81">
        <f>AT28/Свод!D12</f>
        <v>1.2999999999999999E-2</v>
      </c>
      <c r="AU30" s="81">
        <f>AU28/Свод!B12</f>
        <v>0.03</v>
      </c>
      <c r="AV30" s="81">
        <f>AV28/Свод!C12</f>
        <v>3.1E-2</v>
      </c>
      <c r="AW30" s="81">
        <f>AW28/Свод!D12</f>
        <v>3.1E-2</v>
      </c>
      <c r="AX30" s="81">
        <f>AX28/Свод!B12</f>
        <v>3.1E-2</v>
      </c>
      <c r="AY30" s="81">
        <f>AY28/Свод!C12</f>
        <v>1.7000000000000001E-2</v>
      </c>
      <c r="AZ30" s="81">
        <f>AZ28/Свод!D12</f>
        <v>1.4999999999999999E-2</v>
      </c>
      <c r="BA30" s="81">
        <f>BA28/Свод!B12</f>
        <v>2.1000000000000001E-2</v>
      </c>
      <c r="BB30" s="81">
        <f>BB28/Свод!C12</f>
        <v>0.02</v>
      </c>
      <c r="BC30" s="81">
        <f>BC28/Свод!D12</f>
        <v>1.9E-2</v>
      </c>
      <c r="BD30" s="81">
        <f>BD28/Свод!B12</f>
        <v>1.2E-2</v>
      </c>
      <c r="BE30" s="81">
        <f>BE28/Свод!C12</f>
        <v>1.4999999999999999E-2</v>
      </c>
      <c r="BF30" s="81">
        <f>BF28/Свод!D12</f>
        <v>1.2E-2</v>
      </c>
      <c r="BG30" s="81">
        <f>BG28/Свод!B12</f>
        <v>6.0000000000000001E-3</v>
      </c>
      <c r="BH30" s="81">
        <f>BH28/Свод!C12</f>
        <v>1.6E-2</v>
      </c>
      <c r="BI30" s="81">
        <f>BI28/Свод!D12</f>
        <v>1.4999999999999999E-2</v>
      </c>
      <c r="BJ30" s="81">
        <f>BJ28/Свод!B12</f>
        <v>1.0999999999999999E-2</v>
      </c>
      <c r="BK30" s="81">
        <f>BK28/Свод!C12</f>
        <v>1.2E-2</v>
      </c>
      <c r="BL30" s="81">
        <f>BL28/Свод!D12</f>
        <v>1.4E-2</v>
      </c>
      <c r="BM30" s="255">
        <f>'Сумма АЧР'!B23</f>
        <v>391.7</v>
      </c>
      <c r="BN30" s="255">
        <f>'Сумма АЧР'!C23</f>
        <v>460.7</v>
      </c>
      <c r="BO30" s="255">
        <f>'Сумма АЧР'!D23</f>
        <v>501.9</v>
      </c>
      <c r="BP30" s="256" t="s">
        <v>387</v>
      </c>
    </row>
    <row r="31" spans="1:71" s="13" customFormat="1" x14ac:dyDescent="0.2">
      <c r="BM31" s="162"/>
      <c r="BN31" s="162"/>
      <c r="BO31" s="162"/>
    </row>
    <row r="32" spans="1:71" s="13" customFormat="1" hidden="1" x14ac:dyDescent="0.2">
      <c r="B32" s="198" t="s">
        <v>215</v>
      </c>
      <c r="C32" s="198"/>
      <c r="D32" s="198"/>
      <c r="E32" s="198"/>
      <c r="F32" s="198"/>
      <c r="G32" s="198"/>
      <c r="I32" s="198" t="s">
        <v>216</v>
      </c>
      <c r="J32" s="198"/>
      <c r="K32" s="198"/>
      <c r="L32" s="198"/>
      <c r="M32" s="198"/>
      <c r="N32" s="198"/>
      <c r="O32" s="48"/>
      <c r="P32" s="198" t="s">
        <v>217</v>
      </c>
      <c r="Q32" s="198"/>
      <c r="R32" s="198"/>
      <c r="S32" s="198"/>
      <c r="T32" s="198"/>
      <c r="U32" s="198"/>
      <c r="V32" s="48"/>
      <c r="W32" s="198" t="s">
        <v>175</v>
      </c>
      <c r="X32" s="198"/>
      <c r="Y32" s="198"/>
      <c r="Z32" s="198"/>
      <c r="AA32" s="198"/>
      <c r="AB32" s="198"/>
      <c r="AC32" s="48"/>
      <c r="AD32" s="193" t="s">
        <v>177</v>
      </c>
      <c r="AE32" s="194"/>
      <c r="AF32" s="194"/>
      <c r="AG32" s="194"/>
      <c r="AH32" s="194"/>
      <c r="AI32" s="195"/>
      <c r="AL32" s="51"/>
      <c r="AM32" s="48"/>
      <c r="AN32" s="48"/>
      <c r="AO32" s="14"/>
      <c r="AU32" s="51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162"/>
      <c r="BN32" s="162"/>
      <c r="BO32" s="162"/>
      <c r="BR32" s="48"/>
      <c r="BS32" s="48"/>
    </row>
    <row r="33" spans="2:72" s="13" customFormat="1" hidden="1" x14ac:dyDescent="0.2">
      <c r="B33" s="48">
        <f>'ВЭС, ВПМЭС'!T69</f>
        <v>49.2</v>
      </c>
      <c r="C33" s="48">
        <f>'ВЭС, ВПМЭС'!V69</f>
        <v>49.8</v>
      </c>
      <c r="D33" s="13">
        <f>'ВЭС, ВПМЭС'!W69</f>
        <v>100</v>
      </c>
      <c r="E33" s="13">
        <f>'ВЭС, ВПМЭС'!X69</f>
        <v>14.6</v>
      </c>
      <c r="F33" s="13">
        <f>'ВЭС, ВПМЭС'!Y69</f>
        <v>20.6</v>
      </c>
      <c r="G33" s="13">
        <f>'ВЭС, ВПМЭС'!Z69</f>
        <v>23.6</v>
      </c>
      <c r="I33" s="48">
        <f>'ЧЭС, ВПМЭС'!T60</f>
        <v>49.2</v>
      </c>
      <c r="J33" s="48">
        <f>'ЧЭС, ВПМЭС'!V60</f>
        <v>49.8</v>
      </c>
      <c r="K33" s="13">
        <f>'ЧЭС, ВПМЭС'!W60</f>
        <v>100</v>
      </c>
      <c r="L33" s="13">
        <f>'ЧЭС, ВПМЭС'!X60</f>
        <v>7.5</v>
      </c>
      <c r="M33" s="13">
        <f>'ЧЭС, ВПМЭС'!Y60</f>
        <v>8</v>
      </c>
      <c r="N33" s="13">
        <f>'ЧЭС, ВПМЭС'!Z60</f>
        <v>7.9</v>
      </c>
      <c r="P33" s="48">
        <f>ВУЭС!U19</f>
        <v>48.8</v>
      </c>
      <c r="Q33" s="48">
        <f>ВУЭС!V19</f>
        <v>49.8</v>
      </c>
      <c r="R33" s="48">
        <f>ВУЭС!W19</f>
        <v>90</v>
      </c>
      <c r="S33" s="13">
        <f>ВУЭС!X19</f>
        <v>0.1</v>
      </c>
      <c r="T33" s="13">
        <f>ВУЭС!Y19</f>
        <v>0.1</v>
      </c>
      <c r="U33" s="13">
        <f>ВУЭС!Z19</f>
        <v>0.1</v>
      </c>
      <c r="W33" s="48">
        <f>ТЭС!U21</f>
        <v>49.2</v>
      </c>
      <c r="X33" s="48">
        <f>ТЭС!V21</f>
        <v>49.8</v>
      </c>
      <c r="Y33" s="48">
        <f>ТЭС!W21</f>
        <v>100</v>
      </c>
      <c r="Z33" s="13">
        <f>ТЭС!X21</f>
        <v>1.7</v>
      </c>
      <c r="AA33" s="13">
        <f>ТЭС!Y21</f>
        <v>1.9</v>
      </c>
      <c r="AB33" s="13">
        <f>ТЭС!Z21</f>
        <v>1.6</v>
      </c>
      <c r="AD33" s="48">
        <f>КЭС!T29</f>
        <v>49.2</v>
      </c>
      <c r="AE33" s="48">
        <f>КЭС!V29</f>
        <v>49.8</v>
      </c>
      <c r="AF33" s="48">
        <f>КЭС!W29</f>
        <v>100</v>
      </c>
      <c r="AG33" s="13">
        <f>КЭС!X29</f>
        <v>1.6</v>
      </c>
      <c r="AH33" s="13">
        <f>КЭС!Y29</f>
        <v>1.9</v>
      </c>
      <c r="AI33" s="13">
        <f>КЭС!Z29</f>
        <v>1.6</v>
      </c>
      <c r="AL33" s="51"/>
      <c r="AO33" s="14"/>
      <c r="AU33" s="51"/>
      <c r="BM33" s="162"/>
      <c r="BN33" s="162"/>
      <c r="BO33" s="162"/>
    </row>
    <row r="34" spans="2:72" s="13" customFormat="1" hidden="1" x14ac:dyDescent="0.2">
      <c r="B34" s="48">
        <f>'ВЭС, ВПМЭС'!T70</f>
        <v>49.2</v>
      </c>
      <c r="C34" s="48">
        <f>'ВЭС, ВПМЭС'!V70</f>
        <v>49.8</v>
      </c>
      <c r="D34" s="13">
        <f>'ВЭС, ВПМЭС'!W70</f>
        <v>95</v>
      </c>
      <c r="E34" s="13">
        <f>'ВЭС, ВПМЭС'!X70</f>
        <v>1.8</v>
      </c>
      <c r="F34" s="13">
        <f>'ВЭС, ВПМЭС'!Y70</f>
        <v>2.7</v>
      </c>
      <c r="G34" s="13">
        <f>'ВЭС, ВПМЭС'!Z70</f>
        <v>2</v>
      </c>
      <c r="I34" s="48">
        <f>'ЧЭС, ВПМЭС'!T61</f>
        <v>49.1</v>
      </c>
      <c r="J34" s="48">
        <f>'ЧЭС, ВПМЭС'!V61</f>
        <v>49.8</v>
      </c>
      <c r="K34" s="13">
        <f>'ЧЭС, ВПМЭС'!W61</f>
        <v>95</v>
      </c>
      <c r="L34" s="13">
        <f>'ЧЭС, ВПМЭС'!X61</f>
        <v>6.9</v>
      </c>
      <c r="M34" s="13">
        <f>'ЧЭС, ВПМЭС'!Y61</f>
        <v>8.5</v>
      </c>
      <c r="N34" s="13">
        <f>'ЧЭС, ВПМЭС'!Z61</f>
        <v>9.1999999999999993</v>
      </c>
      <c r="P34" s="48">
        <f>ВУЭС!U20</f>
        <v>48.6</v>
      </c>
      <c r="Q34" s="48">
        <f>ВУЭС!V20</f>
        <v>49.8</v>
      </c>
      <c r="R34" s="48">
        <f>ВУЭС!W20</f>
        <v>75</v>
      </c>
      <c r="S34" s="13">
        <f>ВУЭС!X20</f>
        <v>0.4</v>
      </c>
      <c r="T34" s="13">
        <f>ВУЭС!Y20</f>
        <v>1</v>
      </c>
      <c r="U34" s="13">
        <f>ВУЭС!Z20</f>
        <v>0.6</v>
      </c>
      <c r="W34" s="48">
        <f>ТЭС!U22</f>
        <v>49.1</v>
      </c>
      <c r="X34" s="48">
        <f>ТЭС!V22</f>
        <v>49.8</v>
      </c>
      <c r="Y34" s="48">
        <f>ТЭС!W22</f>
        <v>95</v>
      </c>
      <c r="Z34" s="13">
        <f>ТЭС!X22</f>
        <v>3.6</v>
      </c>
      <c r="AA34" s="13">
        <f>ТЭС!Y22</f>
        <v>4.2</v>
      </c>
      <c r="AB34" s="13">
        <f>ТЭС!Z22</f>
        <v>5.4</v>
      </c>
      <c r="AD34" s="48">
        <f>КЭС!T30</f>
        <v>49.1</v>
      </c>
      <c r="AE34" s="48">
        <f>КЭС!V30</f>
        <v>49.8</v>
      </c>
      <c r="AF34" s="48">
        <f>КЭС!W30</f>
        <v>95</v>
      </c>
      <c r="AG34" s="13">
        <f>КЭС!X30</f>
        <v>8.8000000000000007</v>
      </c>
      <c r="AH34" s="13">
        <f>КЭС!Y30</f>
        <v>8.1</v>
      </c>
      <c r="AI34" s="13">
        <f>КЭС!Z30</f>
        <v>10.7</v>
      </c>
      <c r="AL34" s="51"/>
      <c r="AO34" s="14"/>
      <c r="AU34" s="51"/>
      <c r="BM34" s="162"/>
      <c r="BN34" s="162"/>
      <c r="BO34" s="162"/>
    </row>
    <row r="35" spans="2:72" s="13" customFormat="1" hidden="1" x14ac:dyDescent="0.2">
      <c r="B35" s="48">
        <f>'ВЭС, ВПМЭС'!T71</f>
        <v>49.1</v>
      </c>
      <c r="C35" s="48">
        <f>'ВЭС, ВПМЭС'!V71</f>
        <v>49.8</v>
      </c>
      <c r="D35" s="13">
        <f>'ВЭС, ВПМЭС'!W71</f>
        <v>95</v>
      </c>
      <c r="E35" s="14">
        <f>'ВЭС, ВПМЭС'!X71</f>
        <v>2</v>
      </c>
      <c r="F35" s="13">
        <f>'ВЭС, ВПМЭС'!Y71</f>
        <v>2.2000000000000002</v>
      </c>
      <c r="G35" s="13">
        <f>'ВЭС, ВПМЭС'!Z71</f>
        <v>2.6</v>
      </c>
      <c r="I35" s="48">
        <f>'ЧЭС, ВПМЭС'!T62</f>
        <v>48.7</v>
      </c>
      <c r="J35" s="48">
        <f>'ЧЭС, ВПМЭС'!V62</f>
        <v>49.8</v>
      </c>
      <c r="K35" s="13">
        <f>'ЧЭС, ВПМЭС'!W62</f>
        <v>85</v>
      </c>
      <c r="L35" s="13">
        <f>'ЧЭС, ВПМЭС'!X62</f>
        <v>1.4</v>
      </c>
      <c r="M35" s="13">
        <f>'ЧЭС, ВПМЭС'!Y62</f>
        <v>1.4</v>
      </c>
      <c r="N35" s="13">
        <f>'ЧЭС, ВПМЭС'!Z62</f>
        <v>2.4</v>
      </c>
      <c r="P35" s="48">
        <f>ВУЭС!U21</f>
        <v>48.6</v>
      </c>
      <c r="Q35" s="48">
        <f>ВУЭС!V21</f>
        <v>49.8</v>
      </c>
      <c r="R35" s="48">
        <f>ВУЭС!W21</f>
        <v>70</v>
      </c>
      <c r="S35" s="13">
        <f>ВУЭС!X21</f>
        <v>0.5</v>
      </c>
      <c r="T35" s="13">
        <f>ВУЭС!Y21</f>
        <v>1</v>
      </c>
      <c r="U35" s="13">
        <f>ВУЭС!Z21</f>
        <v>0.9</v>
      </c>
      <c r="W35" s="48">
        <f>ТЭС!U23</f>
        <v>48.8</v>
      </c>
      <c r="X35" s="48">
        <f>ТЭС!V23</f>
        <v>49.8</v>
      </c>
      <c r="Y35" s="48">
        <f>ТЭС!W23</f>
        <v>90</v>
      </c>
      <c r="Z35" s="13">
        <f>ТЭС!X23</f>
        <v>6.1</v>
      </c>
      <c r="AA35" s="13">
        <f>ТЭС!Y23</f>
        <v>6.7</v>
      </c>
      <c r="AB35" s="13">
        <f>ТЭС!Z23</f>
        <v>6.7</v>
      </c>
      <c r="AD35" s="48">
        <f>КЭС!T31</f>
        <v>49.1</v>
      </c>
      <c r="AE35" s="48">
        <f>КЭС!V31</f>
        <v>49.8</v>
      </c>
      <c r="AF35" s="48">
        <f>КЭС!W31</f>
        <v>90</v>
      </c>
      <c r="AG35" s="13">
        <f>КЭС!X31</f>
        <v>6.9</v>
      </c>
      <c r="AH35" s="13">
        <f>КЭС!Y31</f>
        <v>9.3000000000000007</v>
      </c>
      <c r="AI35" s="13">
        <f>КЭС!Z31</f>
        <v>11.9</v>
      </c>
      <c r="AL35" s="51"/>
      <c r="AO35" s="14"/>
      <c r="AU35" s="48"/>
      <c r="BM35" s="167"/>
      <c r="BN35" s="30"/>
      <c r="BO35" s="162"/>
      <c r="BP35" s="48"/>
      <c r="BQ35" s="51"/>
      <c r="BT35" s="51"/>
    </row>
    <row r="36" spans="2:72" s="13" customFormat="1" hidden="1" x14ac:dyDescent="0.2">
      <c r="B36" s="48">
        <f>'ВЭС, ВПМЭС'!T72</f>
        <v>49.1</v>
      </c>
      <c r="C36" s="48">
        <f>'ВЭС, ВПМЭС'!V72</f>
        <v>49.8</v>
      </c>
      <c r="D36" s="13">
        <f>'ВЭС, ВПМЭС'!W72</f>
        <v>90</v>
      </c>
      <c r="E36" s="13">
        <f>'ВЭС, ВПМЭС'!X72</f>
        <v>5.7</v>
      </c>
      <c r="F36" s="13">
        <f>'ВЭС, ВПМЭС'!Y72</f>
        <v>6.6</v>
      </c>
      <c r="G36" s="13">
        <f>'ВЭС, ВПМЭС'!Z72</f>
        <v>9.1999999999999993</v>
      </c>
      <c r="I36" s="48">
        <f>'ЧЭС, ВПМЭС'!T63</f>
        <v>48.7</v>
      </c>
      <c r="J36" s="48">
        <f>'ЧЭС, ВПМЭС'!V63</f>
        <v>49.8</v>
      </c>
      <c r="K36" s="13">
        <f>'ЧЭС, ВПМЭС'!W63</f>
        <v>80</v>
      </c>
      <c r="L36" s="13">
        <f>'ЧЭС, ВПМЭС'!X63</f>
        <v>14.5</v>
      </c>
      <c r="M36" s="13">
        <f>'ЧЭС, ВПМЭС'!Y63</f>
        <v>14.2</v>
      </c>
      <c r="N36" s="13">
        <f>'ЧЭС, ВПМЭС'!Z63</f>
        <v>17.399999999999999</v>
      </c>
      <c r="P36" s="48">
        <f>ВУЭС!U22</f>
        <v>48.5</v>
      </c>
      <c r="Q36" s="48">
        <f>ВУЭС!V22</f>
        <v>49.8</v>
      </c>
      <c r="R36" s="48">
        <f>ВУЭС!W22</f>
        <v>60</v>
      </c>
      <c r="S36" s="13">
        <f>ВУЭС!X22</f>
        <v>10.3</v>
      </c>
      <c r="T36" s="13">
        <f>ВУЭС!Y22</f>
        <v>11.7</v>
      </c>
      <c r="U36" s="13">
        <f>ВУЭС!Z22</f>
        <v>10.7</v>
      </c>
      <c r="W36" s="48">
        <f>ТЭС!U24</f>
        <v>48.8</v>
      </c>
      <c r="X36" s="48">
        <f>ТЭС!V24</f>
        <v>49.8</v>
      </c>
      <c r="Y36" s="48">
        <f>ТЭС!W24</f>
        <v>85</v>
      </c>
      <c r="Z36" s="13">
        <f>ТЭС!X24</f>
        <v>13.8</v>
      </c>
      <c r="AA36" s="13">
        <f>ТЭС!Y24</f>
        <v>15.1</v>
      </c>
      <c r="AB36" s="13">
        <f>ТЭС!Z24</f>
        <v>15.1</v>
      </c>
      <c r="AD36" s="48">
        <f>КЭС!T32</f>
        <v>48.7</v>
      </c>
      <c r="AE36" s="48">
        <f>КЭС!V32</f>
        <v>49.8</v>
      </c>
      <c r="AF36" s="48">
        <f>КЭС!W32</f>
        <v>85</v>
      </c>
      <c r="AG36" s="13">
        <f>КЭС!X32</f>
        <v>5</v>
      </c>
      <c r="AH36" s="13">
        <f>КЭС!Y32</f>
        <v>5.4</v>
      </c>
      <c r="AI36" s="13">
        <f>КЭС!Z32</f>
        <v>6.3</v>
      </c>
      <c r="AL36" s="48"/>
      <c r="AO36" s="14"/>
      <c r="AU36" s="48"/>
      <c r="BM36" s="162"/>
      <c r="BN36" s="162"/>
      <c r="BO36" s="162"/>
    </row>
    <row r="37" spans="2:72" s="13" customFormat="1" hidden="1" x14ac:dyDescent="0.2">
      <c r="B37" s="48">
        <f>'ВЭС, ВПМЭС'!T73</f>
        <v>48.8</v>
      </c>
      <c r="C37" s="48">
        <f>'ВЭС, ВПМЭС'!V73</f>
        <v>49.8</v>
      </c>
      <c r="D37" s="13">
        <f>'ВЭС, ВПМЭС'!W73</f>
        <v>85</v>
      </c>
      <c r="E37" s="13">
        <f>'ВЭС, ВПМЭС'!X73</f>
        <v>4</v>
      </c>
      <c r="F37" s="13">
        <f>'ВЭС, ВПМЭС'!Y73</f>
        <v>4.0999999999999996</v>
      </c>
      <c r="G37" s="13">
        <f>'ВЭС, ВПМЭС'!Z73</f>
        <v>4.4000000000000004</v>
      </c>
      <c r="I37" s="48">
        <f>'ЧЭС, ВПМЭС'!T64</f>
        <v>48.7</v>
      </c>
      <c r="J37" s="48">
        <f>'ЧЭС, ВПМЭС'!V64</f>
        <v>49.8</v>
      </c>
      <c r="K37" s="13">
        <f>'ЧЭС, ВПМЭС'!W64</f>
        <v>75</v>
      </c>
      <c r="L37" s="13">
        <f>'ЧЭС, ВПМЭС'!X64</f>
        <v>4.4000000000000004</v>
      </c>
      <c r="M37" s="13">
        <f>'ЧЭС, ВПМЭС'!Y64</f>
        <v>4.4000000000000004</v>
      </c>
      <c r="N37" s="13">
        <f>'ЧЭС, ВПМЭС'!Z64</f>
        <v>5.4</v>
      </c>
      <c r="Q37" s="48"/>
      <c r="R37" s="48"/>
      <c r="S37" s="13">
        <f>ВУЭС!X23</f>
        <v>11.3</v>
      </c>
      <c r="T37" s="13">
        <f>ВУЭС!Y23</f>
        <v>13.8</v>
      </c>
      <c r="U37" s="13">
        <f>ВУЭС!Z23</f>
        <v>12.3</v>
      </c>
      <c r="W37" s="48">
        <f>ТЭС!U25</f>
        <v>47.4</v>
      </c>
      <c r="X37" s="48">
        <f>ТЭС!V25</f>
        <v>49.7</v>
      </c>
      <c r="Y37" s="48">
        <f>ТЭС!W25</f>
        <v>20</v>
      </c>
      <c r="Z37" s="13">
        <f>ТЭС!X25</f>
        <v>4.3</v>
      </c>
      <c r="AA37" s="13">
        <f>ТЭС!Y25</f>
        <v>7.9</v>
      </c>
      <c r="AB37" s="13">
        <f>ТЭС!Z25</f>
        <v>7.6</v>
      </c>
      <c r="AD37" s="48">
        <f>КЭС!T33</f>
        <v>48.4</v>
      </c>
      <c r="AE37" s="48">
        <f>КЭС!V33</f>
        <v>49.8</v>
      </c>
      <c r="AF37" s="48">
        <f>КЭС!W33</f>
        <v>55</v>
      </c>
      <c r="AG37" s="13">
        <f>КЭС!X33</f>
        <v>5.8</v>
      </c>
      <c r="AH37" s="13">
        <f>КЭС!Y33</f>
        <v>6.6</v>
      </c>
      <c r="AI37" s="13">
        <f>КЭС!Z33</f>
        <v>6.4</v>
      </c>
      <c r="BM37" s="162"/>
      <c r="BN37" s="162"/>
      <c r="BO37" s="162"/>
    </row>
    <row r="38" spans="2:72" s="13" customFormat="1" hidden="1" x14ac:dyDescent="0.2">
      <c r="B38" s="48">
        <f>'ВЭС, ВПМЭС'!T74</f>
        <v>48.7</v>
      </c>
      <c r="C38" s="48">
        <f>'ВЭС, ВПМЭС'!V74</f>
        <v>49.8</v>
      </c>
      <c r="D38" s="13">
        <f>'ВЭС, ВПМЭС'!W74</f>
        <v>80</v>
      </c>
      <c r="E38" s="13">
        <f>'ВЭС, ВПМЭС'!X74</f>
        <v>10.3</v>
      </c>
      <c r="F38" s="13">
        <f>'ВЭС, ВПМЭС'!Y74</f>
        <v>11.5</v>
      </c>
      <c r="G38" s="13">
        <f>'ВЭС, ВПМЭС'!Z74</f>
        <v>14.2</v>
      </c>
      <c r="I38" s="48">
        <f>'ЧЭС, ВПМЭС'!T65</f>
        <v>48.6</v>
      </c>
      <c r="J38" s="48">
        <f>'ЧЭС, ВПМЭС'!V65</f>
        <v>49.8</v>
      </c>
      <c r="K38" s="13">
        <f>'ЧЭС, ВПМЭС'!W65</f>
        <v>75</v>
      </c>
      <c r="L38" s="13">
        <f>'ЧЭС, ВПМЭС'!X65</f>
        <v>21.9</v>
      </c>
      <c r="M38" s="13">
        <f>'ЧЭС, ВПМЭС'!Y65</f>
        <v>22.5</v>
      </c>
      <c r="N38" s="13">
        <f>'ЧЭС, ВПМЭС'!Z65</f>
        <v>25.7</v>
      </c>
      <c r="P38" s="48"/>
      <c r="Q38" s="48"/>
      <c r="Z38" s="13">
        <f>ТЭС!X26</f>
        <v>29.5</v>
      </c>
      <c r="AA38" s="13">
        <f>ТЭС!Y26</f>
        <v>35.799999999999997</v>
      </c>
      <c r="AB38" s="13">
        <f>ТЭС!Z26</f>
        <v>36.4</v>
      </c>
      <c r="AD38" s="48"/>
      <c r="AE38" s="48"/>
      <c r="AF38" s="48"/>
      <c r="AG38" s="48">
        <f>КЭС!X34</f>
        <v>28.1</v>
      </c>
      <c r="AH38" s="13">
        <f>КЭС!Y34</f>
        <v>31.3</v>
      </c>
      <c r="AI38" s="13">
        <f>КЭС!Z34</f>
        <v>36.9</v>
      </c>
      <c r="BM38" s="162"/>
      <c r="BN38" s="162"/>
      <c r="BO38" s="162"/>
    </row>
    <row r="39" spans="2:72" s="13" customFormat="1" hidden="1" x14ac:dyDescent="0.2">
      <c r="B39" s="48">
        <f>'ВЭС, ВПМЭС'!T75</f>
        <v>48.7</v>
      </c>
      <c r="C39" s="48">
        <f>'ВЭС, ВПМЭС'!V75</f>
        <v>49.8</v>
      </c>
      <c r="D39" s="13">
        <f>'ВЭС, ВПМЭС'!W75</f>
        <v>75</v>
      </c>
      <c r="E39" s="13">
        <f>'ВЭС, ВПМЭС'!X75</f>
        <v>2.4</v>
      </c>
      <c r="F39" s="13">
        <f>'ВЭС, ВПМЭС'!Y75</f>
        <v>2.6</v>
      </c>
      <c r="G39" s="13">
        <f>'ВЭС, ВПМЭС'!Z75</f>
        <v>3.4</v>
      </c>
      <c r="I39" s="48">
        <f>'ЧЭС, ВПМЭС'!T66</f>
        <v>48.5</v>
      </c>
      <c r="J39" s="48">
        <f>'ЧЭС, ВПМЭС'!V66</f>
        <v>49.8</v>
      </c>
      <c r="K39" s="13">
        <f>'ЧЭС, ВПМЭС'!W66</f>
        <v>65</v>
      </c>
      <c r="L39" s="13">
        <f>'ЧЭС, ВПМЭС'!X66</f>
        <v>23.1</v>
      </c>
      <c r="M39" s="13">
        <f>'ЧЭС, ВПМЭС'!Y66</f>
        <v>24.6</v>
      </c>
      <c r="N39" s="13">
        <f>'ЧЭС, ВПМЭС'!Z66</f>
        <v>26.6</v>
      </c>
      <c r="P39" s="48"/>
      <c r="Q39" s="48"/>
      <c r="AD39" s="48"/>
      <c r="AE39" s="48"/>
      <c r="AF39" s="48"/>
      <c r="BM39" s="162"/>
      <c r="BN39" s="162"/>
      <c r="BO39" s="162"/>
    </row>
    <row r="40" spans="2:72" s="13" customFormat="1" hidden="1" x14ac:dyDescent="0.2">
      <c r="B40" s="48">
        <f>'ВЭС, ВПМЭС'!T76</f>
        <v>48.6</v>
      </c>
      <c r="C40" s="48">
        <f>'ВЭС, ВПМЭС'!V76</f>
        <v>49.8</v>
      </c>
      <c r="D40" s="13">
        <f>'ВЭС, ВПМЭС'!W76</f>
        <v>70</v>
      </c>
      <c r="E40" s="13">
        <f>'ВЭС, ВПМЭС'!X76</f>
        <v>9.4</v>
      </c>
      <c r="F40" s="13">
        <f>'ВЭС, ВПМЭС'!Y76</f>
        <v>9.3000000000000007</v>
      </c>
      <c r="G40" s="13">
        <f>'ВЭС, ВПМЭС'!Z76</f>
        <v>11.3</v>
      </c>
      <c r="I40" s="48">
        <f>'ЧЭС, ВПМЭС'!T67</f>
        <v>48.3</v>
      </c>
      <c r="J40" s="48">
        <f>'ЧЭС, ВПМЭС'!V67</f>
        <v>49.8</v>
      </c>
      <c r="K40" s="13">
        <f>'ЧЭС, ВПМЭС'!W67</f>
        <v>50</v>
      </c>
      <c r="L40" s="13">
        <f>'ЧЭС, ВПМЭС'!X67</f>
        <v>27.2</v>
      </c>
      <c r="M40" s="13">
        <f>'ЧЭС, ВПМЭС'!Y67</f>
        <v>28.1</v>
      </c>
      <c r="N40" s="13">
        <f>'ЧЭС, ВПМЭС'!Z67</f>
        <v>26.2</v>
      </c>
      <c r="P40" s="48"/>
      <c r="Q40" s="48"/>
      <c r="BM40" s="162"/>
      <c r="BN40" s="162"/>
      <c r="BO40" s="162"/>
    </row>
    <row r="41" spans="2:72" s="13" customFormat="1" hidden="1" x14ac:dyDescent="0.2">
      <c r="B41" s="48">
        <f>'ВЭС, ВПМЭС'!T77</f>
        <v>48.5</v>
      </c>
      <c r="C41" s="48">
        <f>'ВЭС, ВПМЭС'!V77</f>
        <v>49.8</v>
      </c>
      <c r="D41" s="13">
        <f>'ВЭС, ВПМЭС'!W77</f>
        <v>70</v>
      </c>
      <c r="E41" s="13">
        <f>'ВЭС, ВПМЭС'!X77</f>
        <v>7</v>
      </c>
      <c r="F41" s="13">
        <f>'ВЭС, ВПМЭС'!Y77</f>
        <v>13.9</v>
      </c>
      <c r="G41" s="13">
        <f>'ВЭС, ВПМЭС'!Z77</f>
        <v>14.3</v>
      </c>
      <c r="I41" s="48">
        <f>'ЧЭС, ВПМЭС'!T68</f>
        <v>47.9</v>
      </c>
      <c r="J41" s="48">
        <f>'ЧЭС, ВПМЭС'!V68</f>
        <v>49.7</v>
      </c>
      <c r="K41" s="13">
        <f>'ЧЭС, ВПМЭС'!W68</f>
        <v>45</v>
      </c>
      <c r="L41" s="14">
        <f>'ЧЭС, ВПМЭС'!X68</f>
        <v>18.3</v>
      </c>
      <c r="M41" s="13">
        <f>'ЧЭС, ВПМЭС'!Y68</f>
        <v>18.399999999999999</v>
      </c>
      <c r="N41" s="13">
        <f>'ЧЭС, ВПМЭС'!Z68</f>
        <v>24</v>
      </c>
      <c r="P41" s="48"/>
      <c r="Q41" s="48"/>
      <c r="BM41" s="162"/>
      <c r="BN41" s="162"/>
      <c r="BO41" s="162"/>
    </row>
    <row r="42" spans="2:72" s="13" customFormat="1" hidden="1" x14ac:dyDescent="0.2">
      <c r="B42" s="48">
        <f>'ВЭС, ВПМЭС'!T78</f>
        <v>48.4</v>
      </c>
      <c r="C42" s="48">
        <f>'ВЭС, ВПМЭС'!V78</f>
        <v>49.8</v>
      </c>
      <c r="D42" s="13">
        <f>'ВЭС, ВПМЭС'!W78</f>
        <v>60</v>
      </c>
      <c r="E42" s="13">
        <f>'ВЭС, ВПМЭС'!X78</f>
        <v>9.5</v>
      </c>
      <c r="F42" s="13">
        <f>'ВЭС, ВПМЭС'!Y78</f>
        <v>12.1</v>
      </c>
      <c r="G42" s="13">
        <f>'ВЭС, ВПМЭС'!Z78</f>
        <v>14.6</v>
      </c>
      <c r="I42" s="48">
        <f>'ЧЭС, ВПМЭС'!T69</f>
        <v>47.7</v>
      </c>
      <c r="J42" s="48">
        <f>'ЧЭС, ВПМЭС'!V69</f>
        <v>49.7</v>
      </c>
      <c r="K42" s="13">
        <f>'ЧЭС, ВПМЭС'!W69</f>
        <v>35</v>
      </c>
      <c r="L42" s="13">
        <f>'ЧЭС, ВПМЭС'!X69</f>
        <v>7.4</v>
      </c>
      <c r="M42" s="13">
        <f>'ЧЭС, ВПМЭС'!Y69</f>
        <v>10.5</v>
      </c>
      <c r="N42" s="13">
        <f>'ЧЭС, ВПМЭС'!Z69</f>
        <v>11.1</v>
      </c>
      <c r="P42" s="48"/>
      <c r="Q42" s="48"/>
      <c r="BM42" s="162"/>
      <c r="BN42" s="162"/>
      <c r="BO42" s="162"/>
    </row>
    <row r="43" spans="2:72" s="13" customFormat="1" hidden="1" x14ac:dyDescent="0.2">
      <c r="B43" s="48">
        <f>'ВЭС, ВПМЭС'!T79</f>
        <v>48.4</v>
      </c>
      <c r="C43" s="48">
        <f>'ВЭС, ВПМЭС'!V79</f>
        <v>49.8</v>
      </c>
      <c r="D43" s="13">
        <f>'ВЭС, ВПМЭС'!W79</f>
        <v>55</v>
      </c>
      <c r="E43" s="13">
        <f>'ВЭС, ВПМЭС'!X79</f>
        <v>12.6</v>
      </c>
      <c r="F43" s="13">
        <f>'ВЭС, ВПМЭС'!Y79</f>
        <v>14.7</v>
      </c>
      <c r="G43" s="13">
        <f>'ВЭС, ВПМЭС'!Z79</f>
        <v>14</v>
      </c>
      <c r="I43" s="48">
        <f>'ЧЭС, ВПМЭС'!T70</f>
        <v>47.6</v>
      </c>
      <c r="J43" s="48">
        <f>'ЧЭС, ВПМЭС'!V70</f>
        <v>49.7</v>
      </c>
      <c r="K43" s="13">
        <f>'ЧЭС, ВПМЭС'!W70</f>
        <v>25</v>
      </c>
      <c r="L43" s="13">
        <f>'ЧЭС, ВПМЭС'!X70</f>
        <v>9.8000000000000007</v>
      </c>
      <c r="M43" s="13">
        <f>'ЧЭС, ВПМЭС'!Y70</f>
        <v>9.4</v>
      </c>
      <c r="N43" s="13">
        <f>'ЧЭС, ВПМЭС'!Z70</f>
        <v>9.6</v>
      </c>
      <c r="P43" s="48"/>
      <c r="Q43" s="48"/>
      <c r="BM43" s="162"/>
      <c r="BN43" s="162"/>
      <c r="BO43" s="162"/>
    </row>
    <row r="44" spans="2:72" s="13" customFormat="1" hidden="1" x14ac:dyDescent="0.2">
      <c r="B44" s="48">
        <f>'ВЭС, ВПМЭС'!T80</f>
        <v>48.2</v>
      </c>
      <c r="C44" s="48">
        <f>'ВЭС, ВПМЭС'!V80</f>
        <v>49.7</v>
      </c>
      <c r="D44" s="13">
        <f>'ВЭС, ВПМЭС'!W80</f>
        <v>50</v>
      </c>
      <c r="E44" s="13">
        <f>'ВЭС, ВПМЭС'!X80</f>
        <v>7</v>
      </c>
      <c r="F44" s="13">
        <f>'ВЭС, ВПМЭС'!Y80</f>
        <v>11.6</v>
      </c>
      <c r="G44" s="13">
        <f>'ВЭС, ВПМЭС'!Z80</f>
        <v>14.2</v>
      </c>
      <c r="I44" s="48">
        <f>'ЧЭС, ВПМЭС'!T71</f>
        <v>47.2</v>
      </c>
      <c r="J44" s="48">
        <f>'ЧЭС, ВПМЭС'!V71</f>
        <v>49.7</v>
      </c>
      <c r="K44" s="13">
        <f>'ЧЭС, ВПМЭС'!W71</f>
        <v>15</v>
      </c>
      <c r="L44" s="13">
        <f>'ЧЭС, ВПМЭС'!X71</f>
        <v>5.7</v>
      </c>
      <c r="M44" s="13">
        <f>'ЧЭС, ВПМЭС'!Y71</f>
        <v>17.100000000000001</v>
      </c>
      <c r="N44" s="13">
        <f>'ЧЭС, ВПМЭС'!Z71</f>
        <v>17.3</v>
      </c>
      <c r="P44" s="48"/>
      <c r="Q44" s="48"/>
      <c r="BM44" s="162"/>
      <c r="BN44" s="162"/>
      <c r="BO44" s="162"/>
    </row>
    <row r="45" spans="2:72" s="13" customFormat="1" hidden="1" x14ac:dyDescent="0.2">
      <c r="B45" s="48">
        <f>'ВЭС, ВПМЭС'!T81</f>
        <v>48.1</v>
      </c>
      <c r="C45" s="48">
        <f>'ВЭС, ВПМЭС'!V81</f>
        <v>49.7</v>
      </c>
      <c r="D45" s="13">
        <f>'ВЭС, ВПМЭС'!W81</f>
        <v>50</v>
      </c>
      <c r="E45" s="13">
        <f>'ВЭС, ВПМЭС'!X81</f>
        <v>2.6</v>
      </c>
      <c r="F45" s="13">
        <f>'ВЭС, ВПМЭС'!Y81</f>
        <v>2.6</v>
      </c>
      <c r="G45" s="13">
        <f>'ВЭС, ВПМЭС'!Z81</f>
        <v>3.4</v>
      </c>
      <c r="I45" s="48"/>
      <c r="J45" s="48"/>
      <c r="BM45" s="162"/>
      <c r="BN45" s="162"/>
      <c r="BO45" s="162"/>
    </row>
    <row r="46" spans="2:72" s="13" customFormat="1" hidden="1" x14ac:dyDescent="0.2">
      <c r="B46" s="51">
        <f>'ВЭС, ВПМЭС'!T82</f>
        <v>48</v>
      </c>
      <c r="C46" s="48">
        <f>'ВЭС, ВПМЭС'!V82</f>
        <v>49.7</v>
      </c>
      <c r="D46" s="13">
        <f>'ВЭС, ВПМЭС'!W82</f>
        <v>50</v>
      </c>
      <c r="E46" s="13">
        <f>'ВЭС, ВПМЭС'!X82</f>
        <v>4.8</v>
      </c>
      <c r="F46" s="13">
        <f>'ВЭС, ВПМЭС'!Y82</f>
        <v>12.3</v>
      </c>
      <c r="G46" s="13">
        <f>'ВЭС, ВПМЭС'!Z82</f>
        <v>12.3</v>
      </c>
      <c r="I46" s="48"/>
      <c r="J46" s="48"/>
      <c r="BM46" s="162"/>
      <c r="BN46" s="162"/>
      <c r="BO46" s="162"/>
    </row>
    <row r="47" spans="2:72" s="13" customFormat="1" hidden="1" x14ac:dyDescent="0.2">
      <c r="B47" s="48">
        <f>'ВЭС, ВПМЭС'!T83</f>
        <v>47.8</v>
      </c>
      <c r="C47" s="48">
        <f>'ВЭС, ВПМЭС'!V83</f>
        <v>49.7</v>
      </c>
      <c r="D47" s="13">
        <f>'ВЭС, ВПМЭС'!W83</f>
        <v>40</v>
      </c>
      <c r="E47" s="13">
        <f>'ВЭС, ВПМЭС'!X83</f>
        <v>5.9</v>
      </c>
      <c r="F47" s="13">
        <f>'ВЭС, ВПМЭС'!Y83</f>
        <v>12.5</v>
      </c>
      <c r="G47" s="13">
        <f>'ВЭС, ВПМЭС'!Z83</f>
        <v>14.5</v>
      </c>
      <c r="I47" s="48"/>
      <c r="J47" s="48"/>
      <c r="BM47" s="162"/>
      <c r="BN47" s="162"/>
      <c r="BO47" s="162"/>
    </row>
    <row r="48" spans="2:72" s="13" customFormat="1" hidden="1" x14ac:dyDescent="0.2">
      <c r="B48" s="48">
        <f>'ВЭС, ВПМЭС'!T84</f>
        <v>47.8</v>
      </c>
      <c r="C48" s="48">
        <f>'ВЭС, ВПМЭС'!V84</f>
        <v>49.7</v>
      </c>
      <c r="D48" s="13">
        <f>'ВЭС, ВПМЭС'!W84</f>
        <v>35</v>
      </c>
      <c r="E48" s="14">
        <f>'ВЭС, ВПМЭС'!X84</f>
        <v>20.5</v>
      </c>
      <c r="F48" s="13">
        <f>'ВЭС, ВПМЭС'!Y84</f>
        <v>22.4</v>
      </c>
      <c r="G48" s="13">
        <f>'ВЭС, ВПМЭС'!Z84</f>
        <v>24.4</v>
      </c>
      <c r="I48" s="48"/>
      <c r="J48" s="48"/>
      <c r="BM48" s="162"/>
      <c r="BN48" s="162"/>
      <c r="BO48" s="162"/>
    </row>
    <row r="49" spans="2:68" s="13" customFormat="1" hidden="1" x14ac:dyDescent="0.2">
      <c r="B49" s="48">
        <f>'ВЭС, ВПМЭС'!T85</f>
        <v>47.6</v>
      </c>
      <c r="C49" s="48">
        <f>'ВЭС, ВПМЭС'!V85</f>
        <v>49.7</v>
      </c>
      <c r="D49" s="13">
        <f>'ВЭС, ВПМЭС'!W85</f>
        <v>30</v>
      </c>
      <c r="E49" s="13">
        <f>'ВЭС, ВПМЭС'!X85</f>
        <v>28.4</v>
      </c>
      <c r="F49" s="13">
        <f>'ВЭС, ВПМЭС'!Y85</f>
        <v>18.5</v>
      </c>
      <c r="G49" s="13">
        <f>'ВЭС, ВПМЭС'!Z85</f>
        <v>17.600000000000001</v>
      </c>
      <c r="I49" s="48"/>
      <c r="J49" s="48"/>
      <c r="BM49" s="162"/>
      <c r="BN49" s="162"/>
      <c r="BO49" s="162"/>
    </row>
    <row r="50" spans="2:68" s="13" customFormat="1" hidden="1" x14ac:dyDescent="0.2">
      <c r="B50" s="48">
        <f>'ВЭС, ВПМЭС'!T86</f>
        <v>47.5</v>
      </c>
      <c r="C50" s="48">
        <f>'ВЭС, ВПМЭС'!V86</f>
        <v>49.7</v>
      </c>
      <c r="D50" s="13">
        <f>'ВЭС, ВПМЭС'!W86</f>
        <v>25</v>
      </c>
      <c r="E50" s="13">
        <f>'ВЭС, ВПМЭС'!X86</f>
        <v>9.4</v>
      </c>
      <c r="F50" s="13">
        <f>'ВЭС, ВПМЭС'!Y86</f>
        <v>11.6</v>
      </c>
      <c r="G50" s="13">
        <f>'ВЭС, ВПМЭС'!Z86</f>
        <v>11.7</v>
      </c>
      <c r="I50" s="48"/>
      <c r="J50" s="48"/>
      <c r="BM50" s="162"/>
      <c r="BN50" s="162"/>
      <c r="BO50" s="162"/>
    </row>
    <row r="51" spans="2:68" s="13" customFormat="1" hidden="1" x14ac:dyDescent="0.2">
      <c r="B51" s="48">
        <f>'ВЭС, ВПМЭС'!T87</f>
        <v>47.4</v>
      </c>
      <c r="C51" s="48">
        <f>'ВЭС, ВПМЭС'!V87</f>
        <v>49.7</v>
      </c>
      <c r="D51" s="13">
        <f>'ВЭС, ВПМЭС'!W87</f>
        <v>20</v>
      </c>
      <c r="E51" s="14">
        <f>'ВЭС, ВПМЭС'!X87</f>
        <v>6.5</v>
      </c>
      <c r="F51" s="13">
        <f>'ВЭС, ВПМЭС'!Y87</f>
        <v>7.7</v>
      </c>
      <c r="G51" s="13">
        <f>'ВЭС, ВПМЭС'!Z87</f>
        <v>6</v>
      </c>
      <c r="I51" s="48"/>
      <c r="J51" s="48"/>
      <c r="BM51" s="162"/>
      <c r="BN51" s="162"/>
      <c r="BO51" s="162"/>
    </row>
    <row r="52" spans="2:68" s="13" customFormat="1" hidden="1" x14ac:dyDescent="0.2">
      <c r="B52" s="48">
        <f>'ВЭС, ВПМЭС'!T88</f>
        <v>47.2</v>
      </c>
      <c r="C52" s="48">
        <f>'ВЭС, ВПМЭС'!V88</f>
        <v>49.7</v>
      </c>
      <c r="D52" s="13">
        <f>'ВЭС, ВПМЭС'!W88</f>
        <v>10</v>
      </c>
      <c r="E52" s="14">
        <f>'ВЭС, ВПМЭС'!X88</f>
        <v>10.3</v>
      </c>
      <c r="F52" s="13">
        <f>'ВЭС, ВПМЭС'!Y88</f>
        <v>13.2</v>
      </c>
      <c r="G52" s="13">
        <f>'ВЭС, ВПМЭС'!Z88</f>
        <v>15.8</v>
      </c>
      <c r="BM52" s="162"/>
      <c r="BN52" s="162"/>
      <c r="BO52" s="162"/>
    </row>
    <row r="53" spans="2:68" s="13" customFormat="1" hidden="1" x14ac:dyDescent="0.2">
      <c r="B53" s="48"/>
      <c r="C53" s="48"/>
      <c r="E53" s="48">
        <f>'ВЭС, ВПМЭС'!X89</f>
        <v>174.7</v>
      </c>
      <c r="F53" s="13">
        <f>'ВЭС, ВПМЭС'!Y89</f>
        <v>212.7</v>
      </c>
      <c r="G53" s="13">
        <f>'ВЭС, ВПМЭС'!Z89</f>
        <v>233.5</v>
      </c>
      <c r="BM53" s="162"/>
      <c r="BN53" s="162"/>
      <c r="BO53" s="162"/>
    </row>
    <row r="54" spans="2:68" s="13" customFormat="1" x14ac:dyDescent="0.2">
      <c r="B54" s="48"/>
      <c r="C54" s="48"/>
      <c r="BM54" s="116">
        <f>BM28-BM30</f>
        <v>0</v>
      </c>
      <c r="BN54" s="116">
        <f t="shared" ref="BN54:BP54" si="74">BN28-BN30</f>
        <v>0</v>
      </c>
      <c r="BO54" s="116">
        <f t="shared" si="74"/>
        <v>0</v>
      </c>
      <c r="BP54" s="14"/>
    </row>
  </sheetData>
  <mergeCells count="32">
    <mergeCell ref="A1:BL1"/>
    <mergeCell ref="A3:BL3"/>
    <mergeCell ref="A6:A8"/>
    <mergeCell ref="B6:BL6"/>
    <mergeCell ref="N8:P8"/>
    <mergeCell ref="Q8:S8"/>
    <mergeCell ref="T8:V8"/>
    <mergeCell ref="W8:Y8"/>
    <mergeCell ref="Z8:AB8"/>
    <mergeCell ref="BA8:BC8"/>
    <mergeCell ref="BD8:BF8"/>
    <mergeCell ref="BG8:BI8"/>
    <mergeCell ref="AC8:AE8"/>
    <mergeCell ref="B7:AH7"/>
    <mergeCell ref="AI7:BL7"/>
    <mergeCell ref="AU8:AW8"/>
    <mergeCell ref="AX8:AZ8"/>
    <mergeCell ref="BJ8:BL8"/>
    <mergeCell ref="B8:D8"/>
    <mergeCell ref="E8:G8"/>
    <mergeCell ref="H8:J8"/>
    <mergeCell ref="K8:M8"/>
    <mergeCell ref="AF8:AH8"/>
    <mergeCell ref="AI8:AK8"/>
    <mergeCell ref="AL8:AN8"/>
    <mergeCell ref="AO8:AQ8"/>
    <mergeCell ref="AR8:AT8"/>
    <mergeCell ref="AD32:AI32"/>
    <mergeCell ref="B32:G32"/>
    <mergeCell ref="I32:N32"/>
    <mergeCell ref="P32:U32"/>
    <mergeCell ref="W32:AB32"/>
  </mergeCells>
  <pageMargins left="0.74803149606299213" right="0.74803149606299213" top="0.59055118110236227" bottom="0.59055118110236227" header="0.51181102362204722" footer="0.51181102362204722"/>
  <pageSetup paperSize="9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view="pageBreakPreview" zoomScaleNormal="100" zoomScaleSheetLayoutView="100" workbookViewId="0">
      <selection activeCell="AA22" sqref="AA22"/>
    </sheetView>
  </sheetViews>
  <sheetFormatPr defaultRowHeight="12.75" x14ac:dyDescent="0.2"/>
  <cols>
    <col min="1" max="1" width="25.28515625" style="13" customWidth="1"/>
    <col min="2" max="2" width="8.85546875" style="13" customWidth="1"/>
    <col min="3" max="4" width="7.7109375" style="13" customWidth="1"/>
    <col min="5" max="5" width="8.140625" style="13" customWidth="1"/>
    <col min="6" max="7" width="7.7109375" style="13" customWidth="1"/>
    <col min="8" max="8" width="10.5703125" style="13" customWidth="1"/>
    <col min="9" max="10" width="7.7109375" style="13" customWidth="1"/>
    <col min="11" max="11" width="7.42578125" style="13" customWidth="1"/>
    <col min="12" max="13" width="7.7109375" style="13" customWidth="1"/>
    <col min="14" max="14" width="7.7109375" style="13" hidden="1" customWidth="1"/>
    <col min="15" max="15" width="7.7109375" style="162" hidden="1" customWidth="1"/>
    <col min="16" max="22" width="9.140625" style="13" hidden="1" customWidth="1"/>
    <col min="23" max="16384" width="9.140625" style="13"/>
  </cols>
  <sheetData>
    <row r="1" spans="1:23" x14ac:dyDescent="0.2">
      <c r="A1" s="258" t="s">
        <v>388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162"/>
      <c r="P1" s="162"/>
      <c r="Q1" s="162"/>
      <c r="R1" s="162"/>
      <c r="S1" s="162"/>
      <c r="T1" s="162"/>
    </row>
    <row r="3" spans="1:23" x14ac:dyDescent="0.2">
      <c r="A3" s="259" t="s">
        <v>171</v>
      </c>
      <c r="B3" s="189" t="s">
        <v>2</v>
      </c>
      <c r="C3" s="189"/>
      <c r="D3" s="189"/>
      <c r="E3" s="189" t="s">
        <v>172</v>
      </c>
      <c r="F3" s="189"/>
      <c r="G3" s="189"/>
      <c r="H3" s="189" t="s">
        <v>4</v>
      </c>
      <c r="I3" s="189"/>
      <c r="J3" s="189"/>
      <c r="K3" s="189" t="s">
        <v>5</v>
      </c>
      <c r="L3" s="189"/>
      <c r="M3" s="189"/>
      <c r="N3" s="74"/>
      <c r="W3" s="125"/>
    </row>
    <row r="4" spans="1:23" ht="32.25" customHeight="1" x14ac:dyDescent="0.2">
      <c r="A4" s="260"/>
      <c r="B4" s="261" t="s">
        <v>9</v>
      </c>
      <c r="C4" s="262"/>
      <c r="D4" s="263"/>
      <c r="E4" s="261" t="s">
        <v>9</v>
      </c>
      <c r="F4" s="262"/>
      <c r="G4" s="263"/>
      <c r="H4" s="261" t="s">
        <v>9</v>
      </c>
      <c r="I4" s="262"/>
      <c r="J4" s="263"/>
      <c r="K4" s="220" t="s">
        <v>10</v>
      </c>
      <c r="L4" s="220"/>
      <c r="M4" s="220"/>
      <c r="N4" s="74"/>
      <c r="W4" s="125"/>
    </row>
    <row r="5" spans="1:23" x14ac:dyDescent="0.2">
      <c r="A5" s="264"/>
      <c r="B5" s="165" t="str">
        <f>'Сумма АЧР'!B5</f>
        <v>4-00</v>
      </c>
      <c r="C5" s="165" t="str">
        <f>'Сумма АЧР'!C5</f>
        <v>9-00</v>
      </c>
      <c r="D5" s="165" t="str">
        <f>'Сумма АЧР'!D5</f>
        <v>18-00</v>
      </c>
      <c r="E5" s="166" t="str">
        <f>B5</f>
        <v>4-00</v>
      </c>
      <c r="F5" s="166" t="str">
        <f t="shared" ref="F5:M5" si="0">C5</f>
        <v>9-00</v>
      </c>
      <c r="G5" s="166" t="str">
        <f t="shared" si="0"/>
        <v>18-00</v>
      </c>
      <c r="H5" s="166" t="str">
        <f t="shared" si="0"/>
        <v>4-00</v>
      </c>
      <c r="I5" s="166" t="str">
        <f t="shared" si="0"/>
        <v>9-00</v>
      </c>
      <c r="J5" s="166" t="str">
        <f t="shared" si="0"/>
        <v>18-00</v>
      </c>
      <c r="K5" s="166" t="str">
        <f t="shared" si="0"/>
        <v>4-00</v>
      </c>
      <c r="L5" s="166" t="str">
        <f t="shared" si="0"/>
        <v>9-00</v>
      </c>
      <c r="M5" s="166" t="str">
        <f t="shared" si="0"/>
        <v>18-00</v>
      </c>
    </row>
    <row r="6" spans="1:23" x14ac:dyDescent="0.2">
      <c r="A6" s="265" t="s">
        <v>173</v>
      </c>
      <c r="B6" s="76">
        <f>'ВЭС, ВПМЭС'!F64</f>
        <v>265.39999999999998</v>
      </c>
      <c r="C6" s="76">
        <f>'ВЭС, ВПМЭС'!G64</f>
        <v>317.8</v>
      </c>
      <c r="D6" s="76">
        <f>'ВЭС, ВПМЭС'!H64</f>
        <v>346.2</v>
      </c>
      <c r="E6" s="76">
        <f>'ВЭС, ВПМЭС'!L64</f>
        <v>236.8</v>
      </c>
      <c r="F6" s="76">
        <f>'ВЭС, ВПМЭС'!M64</f>
        <v>277.7</v>
      </c>
      <c r="G6" s="76">
        <f>'ВЭС, ВПМЭС'!N64</f>
        <v>302.3</v>
      </c>
      <c r="H6" s="76">
        <f>'ВЭС, ВПМЭС'!R64</f>
        <v>29.3</v>
      </c>
      <c r="I6" s="76">
        <f>'ВЭС, ВПМЭС'!S64</f>
        <v>46.4</v>
      </c>
      <c r="J6" s="76">
        <f>'ВЭС, ВПМЭС'!T64</f>
        <v>46.5</v>
      </c>
      <c r="K6" s="76">
        <f>'ВЭС, ВПМЭС'!X64</f>
        <v>174.7</v>
      </c>
      <c r="L6" s="76">
        <f>'ВЭС, ВПМЭС'!Y64</f>
        <v>212.7</v>
      </c>
      <c r="M6" s="76">
        <f>'ВЭС, ВПМЭС'!Z64</f>
        <v>233.5</v>
      </c>
      <c r="N6" s="266">
        <f>B6+H6</f>
        <v>294.7</v>
      </c>
      <c r="O6" s="266">
        <f t="shared" ref="O6:P10" si="1">C6+I6</f>
        <v>364.2</v>
      </c>
      <c r="P6" s="266">
        <f t="shared" si="1"/>
        <v>392.7</v>
      </c>
      <c r="Q6" s="267">
        <f>'ВЭС, ВПМЭС'!F66</f>
        <v>294.7</v>
      </c>
      <c r="R6" s="267">
        <f>'ВЭС, ВПМЭС'!G66</f>
        <v>364.2</v>
      </c>
      <c r="S6" s="267">
        <f>'ВЭС, ВПМЭС'!H66</f>
        <v>392.7</v>
      </c>
      <c r="T6" s="180">
        <f>N6-Q6</f>
        <v>0</v>
      </c>
      <c r="U6" s="180">
        <f>O6-R6</f>
        <v>0</v>
      </c>
      <c r="V6" s="180">
        <f t="shared" ref="U6:V11" si="2">P6-S6</f>
        <v>0</v>
      </c>
    </row>
    <row r="7" spans="1:23" x14ac:dyDescent="0.2">
      <c r="A7" s="56" t="s">
        <v>174</v>
      </c>
      <c r="B7" s="76">
        <f>ВУЭС!F14</f>
        <v>27.6</v>
      </c>
      <c r="C7" s="76">
        <f>ВУЭС!G14</f>
        <v>37.700000000000003</v>
      </c>
      <c r="D7" s="76">
        <f>ВУЭС!H14</f>
        <v>37.6</v>
      </c>
      <c r="E7" s="76">
        <f>ВУЭС!L14</f>
        <v>18.8</v>
      </c>
      <c r="F7" s="76">
        <f>ВУЭС!M14</f>
        <v>22.5</v>
      </c>
      <c r="G7" s="76">
        <f>ВУЭС!N14</f>
        <v>21.4</v>
      </c>
      <c r="H7" s="76">
        <f>ВУЭС!R14</f>
        <v>6.9</v>
      </c>
      <c r="I7" s="76">
        <f>ВУЭС!S14</f>
        <v>10.8</v>
      </c>
      <c r="J7" s="76">
        <f>ВУЭС!T14</f>
        <v>13.4</v>
      </c>
      <c r="K7" s="76">
        <f>ВУЭС!X14</f>
        <v>11.3</v>
      </c>
      <c r="L7" s="76">
        <f>ВУЭС!Y14</f>
        <v>13.8</v>
      </c>
      <c r="M7" s="76">
        <f>ВУЭС!Z14</f>
        <v>12.3</v>
      </c>
      <c r="N7" s="266">
        <f>B7+H7</f>
        <v>34.5</v>
      </c>
      <c r="O7" s="266">
        <f t="shared" si="1"/>
        <v>48.5</v>
      </c>
      <c r="P7" s="266">
        <f t="shared" si="1"/>
        <v>51</v>
      </c>
      <c r="Q7" s="267">
        <f>ВУЭС!F16</f>
        <v>34.5</v>
      </c>
      <c r="R7" s="267">
        <f>ВУЭС!G16</f>
        <v>48.5</v>
      </c>
      <c r="S7" s="267">
        <f>ВУЭС!H16</f>
        <v>51</v>
      </c>
      <c r="T7" s="180">
        <f t="shared" ref="T7:T11" si="3">N7-Q7</f>
        <v>0</v>
      </c>
      <c r="U7" s="180">
        <f t="shared" si="2"/>
        <v>0</v>
      </c>
      <c r="V7" s="180">
        <f t="shared" si="2"/>
        <v>0</v>
      </c>
    </row>
    <row r="8" spans="1:23" x14ac:dyDescent="0.2">
      <c r="A8" s="56" t="s">
        <v>175</v>
      </c>
      <c r="B8" s="76">
        <f>ТЭС!F17</f>
        <v>25.9</v>
      </c>
      <c r="C8" s="76">
        <f>ТЭС!G17</f>
        <v>31.6</v>
      </c>
      <c r="D8" s="76">
        <f>ТЭС!H17</f>
        <v>31</v>
      </c>
      <c r="E8" s="76">
        <f>ТЭС!L17</f>
        <v>24.2</v>
      </c>
      <c r="F8" s="76">
        <f>ТЭС!M17</f>
        <v>29.7</v>
      </c>
      <c r="G8" s="76">
        <f>ТЭС!N17</f>
        <v>29.4</v>
      </c>
      <c r="H8" s="76">
        <f>ТЭС!R17</f>
        <v>3.6</v>
      </c>
      <c r="I8" s="76">
        <f>ТЭС!S17</f>
        <v>4.2</v>
      </c>
      <c r="J8" s="76">
        <f>ТЭС!T17</f>
        <v>5.4</v>
      </c>
      <c r="K8" s="76">
        <f>ТЭС!X17</f>
        <v>29.5</v>
      </c>
      <c r="L8" s="76">
        <f>ТЭС!Y17</f>
        <v>35.799999999999997</v>
      </c>
      <c r="M8" s="76">
        <f>ТЭС!Z17</f>
        <v>36.4</v>
      </c>
      <c r="N8" s="266">
        <f t="shared" ref="N8:N10" si="4">B8+H8</f>
        <v>29.5</v>
      </c>
      <c r="O8" s="266">
        <f t="shared" si="1"/>
        <v>35.799999999999997</v>
      </c>
      <c r="P8" s="266">
        <f t="shared" si="1"/>
        <v>36.4</v>
      </c>
      <c r="Q8" s="268">
        <f>ТЭС!F19</f>
        <v>29.5</v>
      </c>
      <c r="R8" s="268">
        <f>ТЭС!G19</f>
        <v>35.799999999999997</v>
      </c>
      <c r="S8" s="268">
        <f>ТЭС!H19</f>
        <v>36.4</v>
      </c>
      <c r="T8" s="180">
        <f t="shared" si="3"/>
        <v>0</v>
      </c>
      <c r="U8" s="180">
        <f t="shared" si="2"/>
        <v>0</v>
      </c>
      <c r="V8" s="180">
        <f t="shared" si="2"/>
        <v>0</v>
      </c>
    </row>
    <row r="9" spans="1:23" x14ac:dyDescent="0.2">
      <c r="A9" s="265" t="s">
        <v>176</v>
      </c>
      <c r="B9" s="76">
        <f>'ЧЭС, ВПМЭС'!F56</f>
        <v>438.1</v>
      </c>
      <c r="C9" s="76">
        <f>'ЧЭС, ВПМЭС'!G56</f>
        <v>482.8</v>
      </c>
      <c r="D9" s="76">
        <f>'ЧЭС, ВПМЭС'!H56</f>
        <v>518.29999999999995</v>
      </c>
      <c r="E9" s="76">
        <f>'ЧЭС, ВПМЭС'!L56</f>
        <v>312.60000000000002</v>
      </c>
      <c r="F9" s="76">
        <f>'ЧЭС, ВПМЭС'!M56</f>
        <v>348.5</v>
      </c>
      <c r="G9" s="76">
        <f>'ЧЭС, ВПМЭС'!N56</f>
        <v>381.7</v>
      </c>
      <c r="H9" s="76">
        <f>'ЧЭС, ВПМЭС'!R56</f>
        <v>94.1</v>
      </c>
      <c r="I9" s="76">
        <f>'ЧЭС, ВПМЭС'!S56</f>
        <v>93.7</v>
      </c>
      <c r="J9" s="76">
        <f>'ЧЭС, ВПМЭС'!T56</f>
        <v>95.2</v>
      </c>
      <c r="K9" s="76">
        <f>'ЧЭС, ВПМЭС'!X56</f>
        <v>148.1</v>
      </c>
      <c r="L9" s="76">
        <f>'ЧЭС, ВПМЭС'!Y56</f>
        <v>167.1</v>
      </c>
      <c r="M9" s="76">
        <f>'ЧЭС, ВПМЭС'!Z56</f>
        <v>182.8</v>
      </c>
      <c r="N9" s="266">
        <f t="shared" si="4"/>
        <v>532.20000000000005</v>
      </c>
      <c r="O9" s="266">
        <f t="shared" si="1"/>
        <v>576.5</v>
      </c>
      <c r="P9" s="266">
        <f t="shared" si="1"/>
        <v>613.5</v>
      </c>
      <c r="Q9" s="267">
        <f>'ЧЭС, ВПМЭС'!F58</f>
        <v>532.20000000000005</v>
      </c>
      <c r="R9" s="267">
        <f>'ЧЭС, ВПМЭС'!G58</f>
        <v>576.5</v>
      </c>
      <c r="S9" s="267">
        <f>'ЧЭС, ВПМЭС'!H58</f>
        <v>613.5</v>
      </c>
      <c r="T9" s="180">
        <f t="shared" si="3"/>
        <v>0</v>
      </c>
      <c r="U9" s="180">
        <f t="shared" si="2"/>
        <v>0</v>
      </c>
      <c r="V9" s="180">
        <f t="shared" si="2"/>
        <v>0</v>
      </c>
    </row>
    <row r="10" spans="1:23" x14ac:dyDescent="0.2">
      <c r="A10" s="56" t="s">
        <v>177</v>
      </c>
      <c r="B10" s="76">
        <f>КЭС!F25</f>
        <v>16.2</v>
      </c>
      <c r="C10" s="76">
        <f>КЭС!G25</f>
        <v>17.8</v>
      </c>
      <c r="D10" s="76">
        <f>КЭС!H25</f>
        <v>19.100000000000001</v>
      </c>
      <c r="E10" s="76">
        <f>КЭС!L25</f>
        <v>10.8</v>
      </c>
      <c r="F10" s="76">
        <f>КЭС!M25</f>
        <v>12</v>
      </c>
      <c r="G10" s="76">
        <f>КЭС!N25</f>
        <v>12.7</v>
      </c>
      <c r="H10" s="76">
        <f>КЭС!R25</f>
        <v>21.2</v>
      </c>
      <c r="I10" s="76">
        <f>КЭС!S25</f>
        <v>21.4</v>
      </c>
      <c r="J10" s="76">
        <f>КЭС!T25</f>
        <v>28.2</v>
      </c>
      <c r="K10" s="76">
        <f>КЭС!X25</f>
        <v>28.1</v>
      </c>
      <c r="L10" s="76">
        <f>КЭС!Y25</f>
        <v>31.3</v>
      </c>
      <c r="M10" s="76">
        <f>КЭС!Z25</f>
        <v>36.9</v>
      </c>
      <c r="N10" s="266">
        <f t="shared" si="4"/>
        <v>37.4</v>
      </c>
      <c r="O10" s="266">
        <f t="shared" si="1"/>
        <v>39.200000000000003</v>
      </c>
      <c r="P10" s="266">
        <f t="shared" si="1"/>
        <v>47.3</v>
      </c>
      <c r="Q10" s="268">
        <f>КЭС!F27</f>
        <v>37.4</v>
      </c>
      <c r="R10" s="268">
        <f>КЭС!G27</f>
        <v>39.200000000000003</v>
      </c>
      <c r="S10" s="268">
        <f>КЭС!H27</f>
        <v>47.3</v>
      </c>
      <c r="T10" s="180">
        <f t="shared" si="3"/>
        <v>0</v>
      </c>
      <c r="U10" s="180">
        <f t="shared" si="2"/>
        <v>0</v>
      </c>
      <c r="V10" s="180">
        <f t="shared" si="2"/>
        <v>0</v>
      </c>
    </row>
    <row r="11" spans="1:23" s="48" customFormat="1" x14ac:dyDescent="0.2">
      <c r="A11" s="269" t="s">
        <v>178</v>
      </c>
      <c r="B11" s="270">
        <f>SUM(B6:B10)</f>
        <v>773.2</v>
      </c>
      <c r="C11" s="270">
        <f t="shared" ref="C11:M11" si="5">SUM(C6:C10)</f>
        <v>887.7</v>
      </c>
      <c r="D11" s="270">
        <f t="shared" si="5"/>
        <v>952.2</v>
      </c>
      <c r="E11" s="270">
        <f>SUM(E6:E10)</f>
        <v>603.20000000000005</v>
      </c>
      <c r="F11" s="270">
        <f t="shared" si="5"/>
        <v>690.4</v>
      </c>
      <c r="G11" s="270">
        <f t="shared" si="5"/>
        <v>747.5</v>
      </c>
      <c r="H11" s="270">
        <f>SUM(H6:H10)</f>
        <v>155.1</v>
      </c>
      <c r="I11" s="270">
        <f t="shared" si="5"/>
        <v>176.5</v>
      </c>
      <c r="J11" s="270">
        <f t="shared" si="5"/>
        <v>188.7</v>
      </c>
      <c r="K11" s="270">
        <f t="shared" si="5"/>
        <v>391.7</v>
      </c>
      <c r="L11" s="270">
        <f t="shared" si="5"/>
        <v>460.7</v>
      </c>
      <c r="M11" s="270">
        <f t="shared" si="5"/>
        <v>501.9</v>
      </c>
      <c r="N11" s="30">
        <f>B11+H11</f>
        <v>928.3</v>
      </c>
      <c r="O11" s="30">
        <f>SUM(O5:O10)</f>
        <v>1064.2</v>
      </c>
      <c r="P11" s="30">
        <f>SUM(P5:P10)</f>
        <v>1140.9000000000001</v>
      </c>
      <c r="Q11" s="267">
        <f>SUM(Q6:Q10)</f>
        <v>928.3</v>
      </c>
      <c r="R11" s="267">
        <f>SUM(R6:R10)</f>
        <v>1064.2</v>
      </c>
      <c r="S11" s="267">
        <f t="shared" ref="R11:S11" si="6">SUM(S6:S10)</f>
        <v>1140.9000000000001</v>
      </c>
      <c r="T11" s="180">
        <f t="shared" si="3"/>
        <v>0</v>
      </c>
      <c r="U11" s="180">
        <f t="shared" si="2"/>
        <v>0</v>
      </c>
      <c r="V11" s="180">
        <f t="shared" si="2"/>
        <v>0</v>
      </c>
    </row>
    <row r="12" spans="1:23" s="48" customFormat="1" x14ac:dyDescent="0.2">
      <c r="A12" s="271" t="s">
        <v>179</v>
      </c>
      <c r="B12" s="270">
        <f>B11+H11</f>
        <v>928.3</v>
      </c>
      <c r="C12" s="270">
        <f>C11+I11</f>
        <v>1064.2</v>
      </c>
      <c r="D12" s="270">
        <f>D11+J11</f>
        <v>1140.9000000000001</v>
      </c>
      <c r="E12" s="171"/>
      <c r="F12" s="171"/>
      <c r="G12" s="171"/>
      <c r="H12" s="171"/>
      <c r="I12" s="171"/>
      <c r="J12" s="171"/>
      <c r="K12" s="171"/>
      <c r="L12" s="271"/>
      <c r="M12" s="271"/>
      <c r="O12" s="167"/>
    </row>
    <row r="13" spans="1:23" x14ac:dyDescent="0.2">
      <c r="B13" s="14"/>
      <c r="C13" s="14"/>
      <c r="D13" s="14"/>
      <c r="E13" s="14"/>
      <c r="K13" s="14"/>
    </row>
    <row r="14" spans="1:23" x14ac:dyDescent="0.2">
      <c r="B14" s="14"/>
      <c r="C14" s="14"/>
    </row>
    <row r="15" spans="1:23" x14ac:dyDescent="0.2">
      <c r="B15" s="14"/>
      <c r="C15" s="14"/>
      <c r="D15" s="14"/>
    </row>
    <row r="16" spans="1:23" x14ac:dyDescent="0.2">
      <c r="A16" s="15"/>
      <c r="H16" s="16"/>
      <c r="I16" s="16"/>
      <c r="J16" s="16"/>
    </row>
    <row r="17" spans="1:13" x14ac:dyDescent="0.2">
      <c r="A17" s="162"/>
      <c r="B17" s="272"/>
      <c r="C17" s="272"/>
      <c r="D17" s="272"/>
      <c r="E17" s="16"/>
      <c r="F17" s="16"/>
      <c r="G17" s="16"/>
      <c r="H17" s="272"/>
      <c r="I17" s="272"/>
      <c r="J17" s="272"/>
      <c r="K17" s="16"/>
      <c r="L17" s="16"/>
      <c r="M17" s="16"/>
    </row>
    <row r="18" spans="1:13" x14ac:dyDescent="0.2">
      <c r="A18" s="17"/>
      <c r="B18" s="14"/>
      <c r="C18" s="14"/>
      <c r="D18" s="14"/>
    </row>
    <row r="19" spans="1:13" x14ac:dyDescent="0.2">
      <c r="A19" s="162"/>
      <c r="B19" s="164"/>
      <c r="C19" s="164"/>
      <c r="D19" s="164"/>
    </row>
    <row r="24" spans="1:13" x14ac:dyDescent="0.2">
      <c r="B24" s="14"/>
      <c r="C24" s="14"/>
      <c r="D24" s="14"/>
    </row>
    <row r="25" spans="1:13" x14ac:dyDescent="0.2">
      <c r="B25" s="14"/>
      <c r="C25" s="14"/>
      <c r="D25" s="14"/>
    </row>
  </sheetData>
  <mergeCells count="10">
    <mergeCell ref="A1:M1"/>
    <mergeCell ref="K3:M3"/>
    <mergeCell ref="K4:M4"/>
    <mergeCell ref="A3:A5"/>
    <mergeCell ref="B4:D4"/>
    <mergeCell ref="E4:G4"/>
    <mergeCell ref="H4:J4"/>
    <mergeCell ref="B3:D3"/>
    <mergeCell ref="E3:G3"/>
    <mergeCell ref="H3:J3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5"/>
  <sheetViews>
    <sheetView view="pageBreakPreview" zoomScaleNormal="100" zoomScaleSheetLayoutView="100" workbookViewId="0">
      <pane xSplit="2" ySplit="4" topLeftCell="C54" activePane="bottomRight" state="frozen"/>
      <selection activeCell="A3" sqref="A3"/>
      <selection pane="topRight" activeCell="C3" sqref="C3"/>
      <selection pane="bottomLeft" activeCell="A7" sqref="A7"/>
      <selection pane="bottomRight" activeCell="AA1" sqref="AA1:AD1048576"/>
    </sheetView>
  </sheetViews>
  <sheetFormatPr defaultRowHeight="12.75" x14ac:dyDescent="0.2"/>
  <cols>
    <col min="1" max="1" width="11.7109375" style="55" customWidth="1"/>
    <col min="2" max="2" width="20.85546875" style="55" customWidth="1"/>
    <col min="3" max="3" width="3.7109375" style="162" customWidth="1"/>
    <col min="4" max="4" width="4.28515625" style="162" customWidth="1"/>
    <col min="5" max="5" width="4.42578125" style="162" customWidth="1"/>
    <col min="6" max="7" width="5.7109375" style="162" customWidth="1"/>
    <col min="8" max="8" width="5.5703125" style="162" customWidth="1"/>
    <col min="9" max="9" width="3.7109375" style="162" customWidth="1"/>
    <col min="10" max="10" width="4.28515625" style="162" customWidth="1"/>
    <col min="11" max="11" width="3.85546875" style="162" customWidth="1"/>
    <col min="12" max="14" width="5.5703125" style="162" customWidth="1"/>
    <col min="15" max="15" width="3.85546875" style="162" customWidth="1"/>
    <col min="16" max="16" width="4.7109375" style="162" customWidth="1"/>
    <col min="17" max="17" width="3.7109375" style="162" customWidth="1"/>
    <col min="18" max="18" width="5.5703125" style="162" customWidth="1"/>
    <col min="19" max="20" width="4.7109375" style="162" customWidth="1"/>
    <col min="21" max="21" width="3.140625" style="162" customWidth="1"/>
    <col min="22" max="22" width="4.7109375" style="162" customWidth="1"/>
    <col min="23" max="23" width="4.28515625" style="162" customWidth="1"/>
    <col min="24" max="24" width="5.7109375" style="162" customWidth="1"/>
    <col min="25" max="25" width="5.140625" style="162" customWidth="1"/>
    <col min="26" max="26" width="5.42578125" style="162" customWidth="1"/>
    <col min="27" max="27" width="20.28515625" style="55" hidden="1" customWidth="1"/>
    <col min="28" max="29" width="9.140625" style="162" hidden="1" customWidth="1"/>
    <col min="30" max="30" width="0" style="162" hidden="1" customWidth="1"/>
    <col min="31" max="16384" width="9.140625" style="162"/>
  </cols>
  <sheetData>
    <row r="1" spans="1:30" x14ac:dyDescent="0.2">
      <c r="A1" s="217" t="s">
        <v>0</v>
      </c>
      <c r="B1" s="217" t="s">
        <v>1</v>
      </c>
      <c r="C1" s="196" t="s">
        <v>2</v>
      </c>
      <c r="D1" s="197"/>
      <c r="E1" s="197"/>
      <c r="F1" s="197"/>
      <c r="G1" s="197"/>
      <c r="H1" s="221"/>
      <c r="I1" s="196" t="s">
        <v>3</v>
      </c>
      <c r="J1" s="197"/>
      <c r="K1" s="197"/>
      <c r="L1" s="197"/>
      <c r="M1" s="197"/>
      <c r="N1" s="221"/>
      <c r="O1" s="196" t="s">
        <v>4</v>
      </c>
      <c r="P1" s="197"/>
      <c r="Q1" s="197"/>
      <c r="R1" s="197"/>
      <c r="S1" s="197"/>
      <c r="T1" s="221"/>
      <c r="U1" s="189" t="s">
        <v>5</v>
      </c>
      <c r="V1" s="189"/>
      <c r="W1" s="189"/>
      <c r="X1" s="189"/>
      <c r="Y1" s="189"/>
      <c r="Z1" s="189"/>
      <c r="AA1" s="166" t="s">
        <v>5</v>
      </c>
    </row>
    <row r="2" spans="1:30" ht="51" customHeight="1" x14ac:dyDescent="0.2">
      <c r="A2" s="218"/>
      <c r="B2" s="218"/>
      <c r="C2" s="217" t="s">
        <v>6</v>
      </c>
      <c r="D2" s="216" t="s">
        <v>7</v>
      </c>
      <c r="E2" s="216" t="s">
        <v>8</v>
      </c>
      <c r="F2" s="222" t="s">
        <v>9</v>
      </c>
      <c r="G2" s="223"/>
      <c r="H2" s="224"/>
      <c r="I2" s="217" t="s">
        <v>6</v>
      </c>
      <c r="J2" s="216" t="s">
        <v>7</v>
      </c>
      <c r="K2" s="216" t="s">
        <v>8</v>
      </c>
      <c r="L2" s="222" t="s">
        <v>9</v>
      </c>
      <c r="M2" s="223"/>
      <c r="N2" s="224"/>
      <c r="O2" s="217" t="s">
        <v>6</v>
      </c>
      <c r="P2" s="216" t="s">
        <v>7</v>
      </c>
      <c r="Q2" s="216" t="s">
        <v>8</v>
      </c>
      <c r="R2" s="222" t="s">
        <v>9</v>
      </c>
      <c r="S2" s="223"/>
      <c r="T2" s="224"/>
      <c r="U2" s="220" t="s">
        <v>6</v>
      </c>
      <c r="V2" s="216" t="s">
        <v>7</v>
      </c>
      <c r="W2" s="216" t="s">
        <v>8</v>
      </c>
      <c r="X2" s="220" t="s">
        <v>10</v>
      </c>
      <c r="Y2" s="220"/>
      <c r="Z2" s="220"/>
    </row>
    <row r="3" spans="1:30" ht="12" customHeight="1" x14ac:dyDescent="0.2">
      <c r="A3" s="219"/>
      <c r="B3" s="219"/>
      <c r="C3" s="219"/>
      <c r="D3" s="216"/>
      <c r="E3" s="216"/>
      <c r="F3" s="165" t="str">
        <f>Свод!B5</f>
        <v>4-00</v>
      </c>
      <c r="G3" s="165" t="str">
        <f>Свод!C5</f>
        <v>9-00</v>
      </c>
      <c r="H3" s="165" t="str">
        <f>Свод!D5</f>
        <v>18-00</v>
      </c>
      <c r="I3" s="219"/>
      <c r="J3" s="216"/>
      <c r="K3" s="216"/>
      <c r="L3" s="165" t="str">
        <f>F3</f>
        <v>4-00</v>
      </c>
      <c r="M3" s="165" t="str">
        <f t="shared" ref="M3:N3" si="0">G3</f>
        <v>9-00</v>
      </c>
      <c r="N3" s="165" t="str">
        <f t="shared" si="0"/>
        <v>18-00</v>
      </c>
      <c r="O3" s="219"/>
      <c r="P3" s="216"/>
      <c r="Q3" s="216"/>
      <c r="R3" s="165" t="str">
        <f>L3</f>
        <v>4-00</v>
      </c>
      <c r="S3" s="165" t="str">
        <f t="shared" ref="S3:T3" si="1">M3</f>
        <v>9-00</v>
      </c>
      <c r="T3" s="165" t="str">
        <f t="shared" si="1"/>
        <v>18-00</v>
      </c>
      <c r="U3" s="220"/>
      <c r="V3" s="216"/>
      <c r="W3" s="216"/>
      <c r="X3" s="165" t="str">
        <f>R3</f>
        <v>4-00</v>
      </c>
      <c r="Y3" s="165" t="str">
        <f t="shared" ref="Y3:Z3" si="2">S3</f>
        <v>9-00</v>
      </c>
      <c r="Z3" s="165" t="str">
        <f t="shared" si="2"/>
        <v>18-00</v>
      </c>
      <c r="AB3" s="162">
        <f>'Сумма АЧР'!E16</f>
        <v>-2.5</v>
      </c>
      <c r="AC3" s="162">
        <f>'Сумма АЧР'!F16</f>
        <v>-26.8</v>
      </c>
      <c r="AD3" s="162">
        <f>'Сумма АЧР'!G16</f>
        <v>-10.5</v>
      </c>
    </row>
    <row r="4" spans="1:30" x14ac:dyDescent="0.2">
      <c r="A4" s="214" t="s">
        <v>124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</row>
    <row r="5" spans="1:30" ht="39.75" customHeight="1" x14ac:dyDescent="0.2">
      <c r="A5" s="46" t="s">
        <v>64</v>
      </c>
      <c r="B5" s="46" t="s">
        <v>65</v>
      </c>
      <c r="C5" s="38" t="s">
        <v>146</v>
      </c>
      <c r="D5" s="8">
        <v>49.2</v>
      </c>
      <c r="E5" s="8">
        <v>0.2</v>
      </c>
      <c r="F5" s="8">
        <v>3.4</v>
      </c>
      <c r="G5" s="8">
        <v>5.8</v>
      </c>
      <c r="H5" s="8">
        <v>5.5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166"/>
      <c r="Z5" s="166"/>
    </row>
    <row r="6" spans="1:30" s="108" customFormat="1" ht="53.25" customHeight="1" x14ac:dyDescent="0.2">
      <c r="A6" s="46" t="s">
        <v>63</v>
      </c>
      <c r="B6" s="46" t="s">
        <v>110</v>
      </c>
      <c r="C6" s="38" t="s">
        <v>146</v>
      </c>
      <c r="D6" s="8">
        <v>49.2</v>
      </c>
      <c r="E6" s="8">
        <v>0.2</v>
      </c>
      <c r="F6" s="8">
        <v>0.8</v>
      </c>
      <c r="G6" s="8">
        <v>1.2</v>
      </c>
      <c r="H6" s="8">
        <v>1.1000000000000001</v>
      </c>
      <c r="I6" s="8"/>
      <c r="J6" s="8"/>
      <c r="K6" s="34"/>
      <c r="L6" s="34"/>
      <c r="M6" s="34"/>
      <c r="N6" s="34"/>
      <c r="O6" s="34"/>
      <c r="P6" s="8"/>
      <c r="Q6" s="34"/>
      <c r="R6" s="34"/>
      <c r="S6" s="34"/>
      <c r="T6" s="34"/>
      <c r="U6" s="34"/>
      <c r="V6" s="8"/>
      <c r="W6" s="34"/>
      <c r="X6" s="102"/>
      <c r="Y6" s="106"/>
      <c r="Z6" s="106"/>
      <c r="AA6" s="107"/>
    </row>
    <row r="7" spans="1:30" s="108" customFormat="1" x14ac:dyDescent="0.2">
      <c r="A7" s="46" t="s">
        <v>67</v>
      </c>
      <c r="B7" s="46" t="s">
        <v>68</v>
      </c>
      <c r="C7" s="38" t="s">
        <v>146</v>
      </c>
      <c r="D7" s="8">
        <v>49.2</v>
      </c>
      <c r="E7" s="8">
        <v>0.2</v>
      </c>
      <c r="F7" s="172">
        <v>4.5</v>
      </c>
      <c r="G7" s="172">
        <v>7.9</v>
      </c>
      <c r="H7" s="172">
        <v>11</v>
      </c>
      <c r="I7" s="8"/>
      <c r="J7" s="8"/>
      <c r="K7" s="34"/>
      <c r="L7" s="34"/>
      <c r="M7" s="34"/>
      <c r="N7" s="34"/>
      <c r="O7" s="34"/>
      <c r="P7" s="8"/>
      <c r="Q7" s="34"/>
      <c r="R7" s="34"/>
      <c r="S7" s="34"/>
      <c r="T7" s="34"/>
      <c r="U7" s="34">
        <v>1</v>
      </c>
      <c r="V7" s="8">
        <v>49.8</v>
      </c>
      <c r="W7" s="34">
        <v>100</v>
      </c>
      <c r="X7" s="8">
        <f>F7</f>
        <v>4.5</v>
      </c>
      <c r="Y7" s="8">
        <f t="shared" ref="Y7:Z7" si="3">G7</f>
        <v>7.9</v>
      </c>
      <c r="Z7" s="8">
        <f t="shared" si="3"/>
        <v>11</v>
      </c>
      <c r="AA7" s="109"/>
    </row>
    <row r="8" spans="1:30" s="108" customFormat="1" ht="94.5" customHeight="1" x14ac:dyDescent="0.2">
      <c r="A8" s="46" t="s">
        <v>67</v>
      </c>
      <c r="B8" s="46" t="s">
        <v>365</v>
      </c>
      <c r="C8" s="38" t="s">
        <v>146</v>
      </c>
      <c r="D8" s="8">
        <v>49.2</v>
      </c>
      <c r="E8" s="8">
        <f>E7</f>
        <v>0.2</v>
      </c>
      <c r="F8" s="8">
        <v>5.2</v>
      </c>
      <c r="G8" s="8">
        <v>8.1999999999999993</v>
      </c>
      <c r="H8" s="8">
        <v>8.6999999999999993</v>
      </c>
      <c r="I8" s="8"/>
      <c r="J8" s="8"/>
      <c r="K8" s="34"/>
      <c r="L8" s="34"/>
      <c r="M8" s="34"/>
      <c r="N8" s="34"/>
      <c r="O8" s="34"/>
      <c r="P8" s="8"/>
      <c r="Q8" s="34"/>
      <c r="R8" s="34"/>
      <c r="S8" s="34"/>
      <c r="T8" s="34"/>
      <c r="U8" s="34">
        <v>1</v>
      </c>
      <c r="V8" s="8">
        <f>V7</f>
        <v>49.8</v>
      </c>
      <c r="W8" s="34">
        <f>W7</f>
        <v>100</v>
      </c>
      <c r="X8" s="8">
        <v>4</v>
      </c>
      <c r="Y8" s="8">
        <v>7</v>
      </c>
      <c r="Z8" s="106">
        <v>7.6</v>
      </c>
      <c r="AA8" s="46" t="s">
        <v>386</v>
      </c>
    </row>
    <row r="9" spans="1:30" s="108" customFormat="1" ht="38.25" x14ac:dyDescent="0.2">
      <c r="A9" s="46" t="s">
        <v>111</v>
      </c>
      <c r="B9" s="46" t="s">
        <v>112</v>
      </c>
      <c r="C9" s="38" t="s">
        <v>146</v>
      </c>
      <c r="D9" s="8">
        <v>49.2</v>
      </c>
      <c r="E9" s="8">
        <v>0.5</v>
      </c>
      <c r="F9" s="8">
        <v>1.3</v>
      </c>
      <c r="G9" s="8">
        <v>0.6</v>
      </c>
      <c r="H9" s="8">
        <v>0.3</v>
      </c>
      <c r="I9" s="8"/>
      <c r="J9" s="8"/>
      <c r="K9" s="34"/>
      <c r="L9" s="34"/>
      <c r="M9" s="34"/>
      <c r="N9" s="34"/>
      <c r="O9" s="34"/>
      <c r="P9" s="8"/>
      <c r="Q9" s="34"/>
      <c r="R9" s="34"/>
      <c r="S9" s="34"/>
      <c r="T9" s="34"/>
      <c r="U9" s="34">
        <v>1</v>
      </c>
      <c r="V9" s="8">
        <v>49.8</v>
      </c>
      <c r="W9" s="34">
        <v>100</v>
      </c>
      <c r="X9" s="8">
        <f>F9</f>
        <v>1.3</v>
      </c>
      <c r="Y9" s="8">
        <f t="shared" ref="Y9:Z10" si="4">G9</f>
        <v>0.6</v>
      </c>
      <c r="Z9" s="8">
        <f t="shared" si="4"/>
        <v>0.3</v>
      </c>
      <c r="AA9" s="107"/>
    </row>
    <row r="10" spans="1:30" s="108" customFormat="1" ht="38.25" x14ac:dyDescent="0.2">
      <c r="A10" s="46" t="s">
        <v>111</v>
      </c>
      <c r="B10" s="46" t="s">
        <v>113</v>
      </c>
      <c r="C10" s="38" t="s">
        <v>146</v>
      </c>
      <c r="D10" s="8">
        <v>49.2</v>
      </c>
      <c r="E10" s="8">
        <v>0.5</v>
      </c>
      <c r="F10" s="8">
        <v>1.8</v>
      </c>
      <c r="G10" s="8">
        <v>2.7</v>
      </c>
      <c r="H10" s="8">
        <v>2</v>
      </c>
      <c r="I10" s="8"/>
      <c r="J10" s="8"/>
      <c r="K10" s="34"/>
      <c r="L10" s="34"/>
      <c r="M10" s="34"/>
      <c r="N10" s="34"/>
      <c r="O10" s="34"/>
      <c r="P10" s="8"/>
      <c r="Q10" s="34"/>
      <c r="R10" s="34"/>
      <c r="S10" s="34"/>
      <c r="T10" s="34"/>
      <c r="U10" s="34">
        <v>2</v>
      </c>
      <c r="V10" s="8">
        <f>V9</f>
        <v>49.8</v>
      </c>
      <c r="W10" s="34">
        <v>95</v>
      </c>
      <c r="X10" s="8">
        <f>F10</f>
        <v>1.8</v>
      </c>
      <c r="Y10" s="8">
        <f t="shared" si="4"/>
        <v>2.7</v>
      </c>
      <c r="Z10" s="8">
        <f t="shared" si="4"/>
        <v>2</v>
      </c>
      <c r="AA10" s="107"/>
    </row>
    <row r="11" spans="1:30" s="108" customFormat="1" ht="38.25" x14ac:dyDescent="0.2">
      <c r="A11" s="46" t="s">
        <v>69</v>
      </c>
      <c r="B11" s="46" t="s">
        <v>70</v>
      </c>
      <c r="C11" s="38" t="s">
        <v>146</v>
      </c>
      <c r="D11" s="8">
        <v>49.2</v>
      </c>
      <c r="E11" s="102">
        <v>0.15</v>
      </c>
      <c r="F11" s="8">
        <f>0.7+0.4</f>
        <v>1.1000000000000001</v>
      </c>
      <c r="G11" s="8">
        <f>0.9+0.3</f>
        <v>1.2</v>
      </c>
      <c r="H11" s="8">
        <f>0.7+0.4</f>
        <v>1.1000000000000001</v>
      </c>
      <c r="I11" s="8"/>
      <c r="J11" s="8"/>
      <c r="K11" s="34"/>
      <c r="L11" s="34"/>
      <c r="M11" s="34"/>
      <c r="N11" s="34"/>
      <c r="O11" s="34"/>
      <c r="P11" s="8"/>
      <c r="Q11" s="34"/>
      <c r="R11" s="34"/>
      <c r="S11" s="34"/>
      <c r="T11" s="34"/>
      <c r="U11" s="34">
        <v>1</v>
      </c>
      <c r="V11" s="8">
        <v>49.8</v>
      </c>
      <c r="W11" s="34">
        <v>100</v>
      </c>
      <c r="X11" s="8">
        <f>F11</f>
        <v>1.1000000000000001</v>
      </c>
      <c r="Y11" s="8">
        <f t="shared" ref="Y11:Z11" si="5">G11</f>
        <v>1.2</v>
      </c>
      <c r="Z11" s="8">
        <f t="shared" si="5"/>
        <v>1.1000000000000001</v>
      </c>
      <c r="AA11" s="107"/>
    </row>
    <row r="12" spans="1:30" s="108" customFormat="1" ht="38.25" x14ac:dyDescent="0.2">
      <c r="A12" s="46" t="s">
        <v>73</v>
      </c>
      <c r="B12" s="46" t="s">
        <v>74</v>
      </c>
      <c r="C12" s="38" t="s">
        <v>146</v>
      </c>
      <c r="D12" s="8">
        <v>49.2</v>
      </c>
      <c r="E12" s="8">
        <v>0.2</v>
      </c>
      <c r="F12" s="8">
        <f>0.7+1.5</f>
        <v>2.2000000000000002</v>
      </c>
      <c r="G12" s="8">
        <f>0.7+1.9</f>
        <v>2.6</v>
      </c>
      <c r="H12" s="8">
        <f>0.9+2.7</f>
        <v>3.6</v>
      </c>
      <c r="I12" s="34"/>
      <c r="J12" s="8"/>
      <c r="K12" s="34"/>
      <c r="L12" s="8"/>
      <c r="M12" s="8"/>
      <c r="N12" s="8"/>
      <c r="O12" s="34"/>
      <c r="P12" s="8"/>
      <c r="Q12" s="34"/>
      <c r="R12" s="34"/>
      <c r="S12" s="34"/>
      <c r="T12" s="34"/>
      <c r="U12" s="34"/>
      <c r="V12" s="8"/>
      <c r="W12" s="34"/>
      <c r="X12" s="8"/>
      <c r="Y12" s="106"/>
      <c r="Z12" s="106"/>
      <c r="AA12" s="107"/>
    </row>
    <row r="13" spans="1:30" s="108" customFormat="1" x14ac:dyDescent="0.2">
      <c r="A13" s="46" t="s">
        <v>76</v>
      </c>
      <c r="B13" s="46" t="s">
        <v>77</v>
      </c>
      <c r="C13" s="38" t="s">
        <v>146</v>
      </c>
      <c r="D13" s="8">
        <v>49.2</v>
      </c>
      <c r="E13" s="8">
        <v>0.2</v>
      </c>
      <c r="F13" s="8">
        <f>0.3+1.7</f>
        <v>2</v>
      </c>
      <c r="G13" s="8">
        <f>0.5+1.9</f>
        <v>2.4</v>
      </c>
      <c r="H13" s="8">
        <f>0.5+2.9</f>
        <v>3.4</v>
      </c>
      <c r="I13" s="34"/>
      <c r="J13" s="8"/>
      <c r="K13" s="34"/>
      <c r="L13" s="8"/>
      <c r="M13" s="8"/>
      <c r="N13" s="8"/>
      <c r="O13" s="34"/>
      <c r="P13" s="8"/>
      <c r="Q13" s="34"/>
      <c r="R13" s="34"/>
      <c r="S13" s="34"/>
      <c r="T13" s="34"/>
      <c r="U13" s="34"/>
      <c r="V13" s="8"/>
      <c r="W13" s="34"/>
      <c r="X13" s="8"/>
      <c r="Y13" s="106"/>
      <c r="Z13" s="106"/>
      <c r="AA13" s="107"/>
    </row>
    <row r="14" spans="1:30" s="108" customFormat="1" ht="68.25" customHeight="1" x14ac:dyDescent="0.2">
      <c r="A14" s="46" t="s">
        <v>71</v>
      </c>
      <c r="B14" s="46" t="s">
        <v>72</v>
      </c>
      <c r="C14" s="38" t="s">
        <v>146</v>
      </c>
      <c r="D14" s="8">
        <v>49.2</v>
      </c>
      <c r="E14" s="8">
        <v>0.2</v>
      </c>
      <c r="F14" s="8">
        <f>1.4+0.9</f>
        <v>2.2999999999999998</v>
      </c>
      <c r="G14" s="8">
        <f>1.7+0.7</f>
        <v>2.4</v>
      </c>
      <c r="H14" s="8">
        <f>1.8+0.4</f>
        <v>2.2000000000000002</v>
      </c>
      <c r="I14" s="8"/>
      <c r="J14" s="8"/>
      <c r="K14" s="34"/>
      <c r="L14" s="34"/>
      <c r="M14" s="34"/>
      <c r="N14" s="34"/>
      <c r="O14" s="34"/>
      <c r="P14" s="8"/>
      <c r="Q14" s="34"/>
      <c r="R14" s="8"/>
      <c r="S14" s="8"/>
      <c r="T14" s="8"/>
      <c r="U14" s="34">
        <v>1</v>
      </c>
      <c r="V14" s="8">
        <v>49.8</v>
      </c>
      <c r="W14" s="34">
        <v>100</v>
      </c>
      <c r="X14" s="8">
        <f>F14</f>
        <v>2.2999999999999998</v>
      </c>
      <c r="Y14" s="8">
        <f t="shared" ref="Y14:Z15" si="6">G14</f>
        <v>2.4</v>
      </c>
      <c r="Z14" s="8">
        <f t="shared" si="6"/>
        <v>2.2000000000000002</v>
      </c>
      <c r="AA14" s="107"/>
    </row>
    <row r="15" spans="1:30" s="108" customFormat="1" ht="53.25" customHeight="1" x14ac:dyDescent="0.2">
      <c r="A15" s="46" t="s">
        <v>78</v>
      </c>
      <c r="B15" s="46" t="s">
        <v>79</v>
      </c>
      <c r="C15" s="38" t="s">
        <v>146</v>
      </c>
      <c r="D15" s="8">
        <v>49.2</v>
      </c>
      <c r="E15" s="102">
        <v>0.15</v>
      </c>
      <c r="F15" s="8">
        <f>0.8+0.6</f>
        <v>1.4</v>
      </c>
      <c r="G15" s="8">
        <f>0.9+0.6</f>
        <v>1.5</v>
      </c>
      <c r="H15" s="8">
        <f>1+0.4</f>
        <v>1.4</v>
      </c>
      <c r="I15" s="34"/>
      <c r="J15" s="8"/>
      <c r="K15" s="34"/>
      <c r="L15" s="34"/>
      <c r="M15" s="34"/>
      <c r="N15" s="34"/>
      <c r="O15" s="34"/>
      <c r="P15" s="8"/>
      <c r="Q15" s="34"/>
      <c r="R15" s="8"/>
      <c r="S15" s="8"/>
      <c r="T15" s="8"/>
      <c r="U15" s="34">
        <v>1</v>
      </c>
      <c r="V15" s="8">
        <v>49.8</v>
      </c>
      <c r="W15" s="34">
        <v>100</v>
      </c>
      <c r="X15" s="8">
        <f>F15</f>
        <v>1.4</v>
      </c>
      <c r="Y15" s="8">
        <f t="shared" si="6"/>
        <v>1.5</v>
      </c>
      <c r="Z15" s="8">
        <f t="shared" si="6"/>
        <v>1.4</v>
      </c>
      <c r="AA15" s="107"/>
    </row>
    <row r="16" spans="1:30" s="108" customFormat="1" ht="38.25" x14ac:dyDescent="0.2">
      <c r="A16" s="46" t="s">
        <v>114</v>
      </c>
      <c r="B16" s="46" t="s">
        <v>371</v>
      </c>
      <c r="C16" s="38" t="s">
        <v>146</v>
      </c>
      <c r="D16" s="8">
        <v>49.2</v>
      </c>
      <c r="E16" s="8">
        <v>0.5</v>
      </c>
      <c r="F16" s="8">
        <v>2.6</v>
      </c>
      <c r="G16" s="8">
        <v>3.6</v>
      </c>
      <c r="H16" s="8">
        <v>3.6</v>
      </c>
      <c r="I16" s="34"/>
      <c r="J16" s="8"/>
      <c r="K16" s="34"/>
      <c r="L16" s="34"/>
      <c r="M16" s="34"/>
      <c r="N16" s="34"/>
      <c r="O16" s="34"/>
      <c r="P16" s="8"/>
      <c r="Q16" s="34"/>
      <c r="R16" s="8"/>
      <c r="S16" s="8"/>
      <c r="T16" s="8"/>
      <c r="U16" s="8"/>
      <c r="V16" s="8"/>
      <c r="W16" s="34"/>
      <c r="X16" s="8"/>
      <c r="Y16" s="106"/>
      <c r="Z16" s="106"/>
      <c r="AA16" s="107"/>
    </row>
    <row r="17" spans="1:30" s="108" customFormat="1" ht="42.75" customHeight="1" x14ac:dyDescent="0.2">
      <c r="A17" s="46" t="s">
        <v>111</v>
      </c>
      <c r="B17" s="46" t="s">
        <v>372</v>
      </c>
      <c r="C17" s="34">
        <v>1</v>
      </c>
      <c r="D17" s="8">
        <v>48.8</v>
      </c>
      <c r="E17" s="8">
        <v>0.3</v>
      </c>
      <c r="F17" s="8">
        <v>4.2</v>
      </c>
      <c r="G17" s="8">
        <v>7.9</v>
      </c>
      <c r="H17" s="8">
        <v>4.8</v>
      </c>
      <c r="I17" s="34">
        <v>9</v>
      </c>
      <c r="J17" s="8">
        <v>49</v>
      </c>
      <c r="K17" s="34">
        <v>5</v>
      </c>
      <c r="L17" s="8">
        <f t="shared" ref="L17:L23" si="7">F17</f>
        <v>4.2</v>
      </c>
      <c r="M17" s="8">
        <f t="shared" ref="M17:N23" si="8">G17</f>
        <v>7.9</v>
      </c>
      <c r="N17" s="8">
        <f t="shared" si="8"/>
        <v>4.8</v>
      </c>
      <c r="O17" s="34"/>
      <c r="P17" s="8"/>
      <c r="Q17" s="34"/>
      <c r="R17" s="8"/>
      <c r="S17" s="8"/>
      <c r="T17" s="8"/>
      <c r="U17" s="8"/>
      <c r="V17" s="8"/>
      <c r="W17" s="34"/>
      <c r="X17" s="8"/>
      <c r="Y17" s="106"/>
      <c r="Z17" s="106"/>
      <c r="AA17" s="107"/>
    </row>
    <row r="18" spans="1:30" s="108" customFormat="1" ht="38.25" x14ac:dyDescent="0.2">
      <c r="A18" s="46" t="s">
        <v>115</v>
      </c>
      <c r="B18" s="46" t="s">
        <v>116</v>
      </c>
      <c r="C18" s="34">
        <v>1</v>
      </c>
      <c r="D18" s="8">
        <v>48.8</v>
      </c>
      <c r="E18" s="8">
        <v>0.3</v>
      </c>
      <c r="F18" s="8">
        <v>0.6</v>
      </c>
      <c r="G18" s="8">
        <v>1</v>
      </c>
      <c r="H18" s="8">
        <v>0.8</v>
      </c>
      <c r="I18" s="34">
        <v>10</v>
      </c>
      <c r="J18" s="8">
        <v>49</v>
      </c>
      <c r="K18" s="34">
        <v>10</v>
      </c>
      <c r="L18" s="8">
        <f t="shared" si="7"/>
        <v>0.6</v>
      </c>
      <c r="M18" s="8">
        <f t="shared" si="8"/>
        <v>1</v>
      </c>
      <c r="N18" s="8">
        <f t="shared" si="8"/>
        <v>0.8</v>
      </c>
      <c r="O18" s="34"/>
      <c r="P18" s="8"/>
      <c r="Q18" s="34"/>
      <c r="R18" s="8"/>
      <c r="S18" s="8"/>
      <c r="T18" s="8"/>
      <c r="U18" s="8"/>
      <c r="V18" s="8"/>
      <c r="W18" s="34"/>
      <c r="X18" s="8"/>
      <c r="Y18" s="106"/>
      <c r="Z18" s="106"/>
      <c r="AA18" s="107"/>
    </row>
    <row r="19" spans="1:30" s="108" customFormat="1" ht="25.5" x14ac:dyDescent="0.2">
      <c r="A19" s="46" t="s">
        <v>109</v>
      </c>
      <c r="B19" s="46" t="s">
        <v>246</v>
      </c>
      <c r="C19" s="34">
        <v>1</v>
      </c>
      <c r="D19" s="8">
        <v>48.8</v>
      </c>
      <c r="E19" s="102">
        <v>0.15</v>
      </c>
      <c r="F19" s="8">
        <v>5.5</v>
      </c>
      <c r="G19" s="8">
        <v>7</v>
      </c>
      <c r="H19" s="8">
        <v>7.6</v>
      </c>
      <c r="I19" s="34">
        <v>10</v>
      </c>
      <c r="J19" s="8">
        <v>49</v>
      </c>
      <c r="K19" s="34">
        <v>10</v>
      </c>
      <c r="L19" s="8">
        <f t="shared" si="7"/>
        <v>5.5</v>
      </c>
      <c r="M19" s="8">
        <f t="shared" si="8"/>
        <v>7</v>
      </c>
      <c r="N19" s="8">
        <f t="shared" si="8"/>
        <v>7.6</v>
      </c>
      <c r="O19" s="8"/>
      <c r="P19" s="8"/>
      <c r="Q19" s="34"/>
      <c r="R19" s="34"/>
      <c r="S19" s="34"/>
      <c r="T19" s="34"/>
      <c r="U19" s="34"/>
      <c r="V19" s="8"/>
      <c r="W19" s="34"/>
      <c r="X19" s="8"/>
      <c r="Y19" s="8"/>
      <c r="Z19" s="8"/>
      <c r="AA19" s="107"/>
    </row>
    <row r="20" spans="1:30" s="108" customFormat="1" x14ac:dyDescent="0.2">
      <c r="A20" s="46" t="s">
        <v>263</v>
      </c>
      <c r="B20" s="46" t="s">
        <v>46</v>
      </c>
      <c r="C20" s="34">
        <v>1</v>
      </c>
      <c r="D20" s="8">
        <v>48.8</v>
      </c>
      <c r="E20" s="102">
        <v>0.15</v>
      </c>
      <c r="F20" s="8">
        <f>1.2+0.8</f>
        <v>2</v>
      </c>
      <c r="G20" s="8">
        <f>1.6+0.5</f>
        <v>2.1</v>
      </c>
      <c r="H20" s="8">
        <f>1.8+1</f>
        <v>2.8</v>
      </c>
      <c r="I20" s="34">
        <v>10</v>
      </c>
      <c r="J20" s="8">
        <v>49</v>
      </c>
      <c r="K20" s="34">
        <v>10</v>
      </c>
      <c r="L20" s="8">
        <f t="shared" si="7"/>
        <v>2</v>
      </c>
      <c r="M20" s="8">
        <f t="shared" si="8"/>
        <v>2.1</v>
      </c>
      <c r="N20" s="8">
        <f t="shared" si="8"/>
        <v>2.8</v>
      </c>
      <c r="O20" s="8"/>
      <c r="P20" s="8"/>
      <c r="Q20" s="34"/>
      <c r="R20" s="34"/>
      <c r="S20" s="34"/>
      <c r="T20" s="34"/>
      <c r="U20" s="34"/>
      <c r="V20" s="8"/>
      <c r="W20" s="34"/>
      <c r="X20" s="102"/>
      <c r="Y20" s="106"/>
      <c r="Z20" s="106"/>
      <c r="AA20" s="107"/>
    </row>
    <row r="21" spans="1:30" s="108" customFormat="1" x14ac:dyDescent="0.2">
      <c r="A21" s="46" t="s">
        <v>83</v>
      </c>
      <c r="B21" s="46" t="s">
        <v>84</v>
      </c>
      <c r="C21" s="34">
        <v>1</v>
      </c>
      <c r="D21" s="8">
        <v>48.8</v>
      </c>
      <c r="E21" s="102">
        <v>0.15</v>
      </c>
      <c r="F21" s="8">
        <f>0.7+0.5</f>
        <v>1.2</v>
      </c>
      <c r="G21" s="8">
        <f>0.8+0.5</f>
        <v>1.3</v>
      </c>
      <c r="H21" s="8">
        <f>0.9+1</f>
        <v>1.9</v>
      </c>
      <c r="I21" s="34">
        <v>10</v>
      </c>
      <c r="J21" s="8">
        <v>49</v>
      </c>
      <c r="K21" s="34">
        <v>10</v>
      </c>
      <c r="L21" s="8">
        <f t="shared" si="7"/>
        <v>1.2</v>
      </c>
      <c r="M21" s="8">
        <f t="shared" si="8"/>
        <v>1.3</v>
      </c>
      <c r="N21" s="8">
        <f t="shared" si="8"/>
        <v>1.9</v>
      </c>
      <c r="O21" s="8"/>
      <c r="P21" s="8"/>
      <c r="Q21" s="34"/>
      <c r="R21" s="34"/>
      <c r="S21" s="34"/>
      <c r="T21" s="34"/>
      <c r="U21" s="34"/>
      <c r="V21" s="8"/>
      <c r="W21" s="34"/>
      <c r="X21" s="8"/>
      <c r="Y21" s="106"/>
      <c r="Z21" s="106"/>
      <c r="AA21" s="107"/>
      <c r="AB21" s="252">
        <f>'Совм. АЧР-1-АЧР-2'!E28</f>
        <v>9.9000000000000005E-2</v>
      </c>
      <c r="AC21" s="252">
        <f>'Совм. АЧР-1-АЧР-2'!F28</f>
        <v>0.10100000000000001</v>
      </c>
      <c r="AD21" s="252">
        <f>'Совм. АЧР-1-АЧР-2'!G28</f>
        <v>0.1</v>
      </c>
    </row>
    <row r="22" spans="1:30" s="108" customFormat="1" x14ac:dyDescent="0.2">
      <c r="A22" s="46" t="s">
        <v>75</v>
      </c>
      <c r="B22" s="46" t="s">
        <v>265</v>
      </c>
      <c r="C22" s="34">
        <v>1</v>
      </c>
      <c r="D22" s="8">
        <v>48.8</v>
      </c>
      <c r="E22" s="102">
        <v>0.15</v>
      </c>
      <c r="F22" s="8">
        <f>2.8+1.2</f>
        <v>4</v>
      </c>
      <c r="G22" s="8">
        <f>3.6+0.5</f>
        <v>4.0999999999999996</v>
      </c>
      <c r="H22" s="8">
        <f>3.2+1.2</f>
        <v>4.4000000000000004</v>
      </c>
      <c r="I22" s="34">
        <v>10</v>
      </c>
      <c r="J22" s="8">
        <v>49</v>
      </c>
      <c r="K22" s="34">
        <v>10</v>
      </c>
      <c r="L22" s="8">
        <f t="shared" si="7"/>
        <v>4</v>
      </c>
      <c r="M22" s="8">
        <f t="shared" si="8"/>
        <v>4.0999999999999996</v>
      </c>
      <c r="N22" s="8">
        <f t="shared" si="8"/>
        <v>4.4000000000000004</v>
      </c>
      <c r="O22" s="8"/>
      <c r="P22" s="8"/>
      <c r="Q22" s="34"/>
      <c r="R22" s="34"/>
      <c r="S22" s="34"/>
      <c r="T22" s="34"/>
      <c r="U22" s="34">
        <v>4</v>
      </c>
      <c r="V22" s="8">
        <v>49.8</v>
      </c>
      <c r="W22" s="34">
        <v>85</v>
      </c>
      <c r="X22" s="8">
        <f>F22</f>
        <v>4</v>
      </c>
      <c r="Y22" s="8">
        <f>G22</f>
        <v>4.0999999999999996</v>
      </c>
      <c r="Z22" s="8">
        <f>H22</f>
        <v>4.4000000000000004</v>
      </c>
      <c r="AA22" s="107"/>
    </row>
    <row r="23" spans="1:30" s="108" customFormat="1" ht="51" x14ac:dyDescent="0.2">
      <c r="A23" s="46" t="s">
        <v>66</v>
      </c>
      <c r="B23" s="46" t="s">
        <v>359</v>
      </c>
      <c r="C23" s="34">
        <v>2</v>
      </c>
      <c r="D23" s="8">
        <v>48.7</v>
      </c>
      <c r="E23" s="102">
        <v>0.15</v>
      </c>
      <c r="F23" s="8">
        <f>6.3+4</f>
        <v>10.3</v>
      </c>
      <c r="G23" s="8">
        <f>10.5+1</f>
        <v>11.5</v>
      </c>
      <c r="H23" s="8">
        <f>12.7+1.5</f>
        <v>14.2</v>
      </c>
      <c r="I23" s="34">
        <v>11</v>
      </c>
      <c r="J23" s="8">
        <v>49</v>
      </c>
      <c r="K23" s="34">
        <v>15</v>
      </c>
      <c r="L23" s="8">
        <f t="shared" si="7"/>
        <v>10.3</v>
      </c>
      <c r="M23" s="8">
        <f t="shared" si="8"/>
        <v>11.5</v>
      </c>
      <c r="N23" s="8">
        <f t="shared" si="8"/>
        <v>14.2</v>
      </c>
      <c r="O23" s="8"/>
      <c r="P23" s="8"/>
      <c r="Q23" s="34"/>
      <c r="R23" s="34"/>
      <c r="S23" s="34"/>
      <c r="T23" s="34"/>
      <c r="U23" s="34">
        <v>5</v>
      </c>
      <c r="V23" s="8">
        <v>49.8</v>
      </c>
      <c r="W23" s="34">
        <v>80</v>
      </c>
      <c r="X23" s="8">
        <f>F23</f>
        <v>10.3</v>
      </c>
      <c r="Y23" s="8">
        <f t="shared" ref="Y23:Z24" si="9">G23</f>
        <v>11.5</v>
      </c>
      <c r="Z23" s="8">
        <f t="shared" si="9"/>
        <v>14.2</v>
      </c>
      <c r="AA23" s="107"/>
    </row>
    <row r="24" spans="1:30" s="108" customFormat="1" ht="25.5" x14ac:dyDescent="0.2">
      <c r="A24" s="46" t="s">
        <v>117</v>
      </c>
      <c r="B24" s="46" t="s">
        <v>118</v>
      </c>
      <c r="C24" s="34">
        <v>2</v>
      </c>
      <c r="D24" s="8">
        <v>48.7</v>
      </c>
      <c r="E24" s="102">
        <v>0.15</v>
      </c>
      <c r="F24" s="8">
        <f>1.4+1</f>
        <v>2.4</v>
      </c>
      <c r="G24" s="8">
        <f>2.2+0.4</f>
        <v>2.6</v>
      </c>
      <c r="H24" s="8">
        <f>2.4+1</f>
        <v>3.4</v>
      </c>
      <c r="I24" s="34">
        <v>11</v>
      </c>
      <c r="J24" s="8">
        <v>49</v>
      </c>
      <c r="K24" s="34">
        <v>15</v>
      </c>
      <c r="L24" s="8">
        <f t="shared" ref="L24:L26" si="10">F24</f>
        <v>2.4</v>
      </c>
      <c r="M24" s="8">
        <f t="shared" ref="M24:N25" si="11">G24</f>
        <v>2.6</v>
      </c>
      <c r="N24" s="8">
        <f t="shared" si="11"/>
        <v>3.4</v>
      </c>
      <c r="O24" s="8"/>
      <c r="P24" s="8"/>
      <c r="Q24" s="34"/>
      <c r="R24" s="34"/>
      <c r="S24" s="34"/>
      <c r="T24" s="34"/>
      <c r="U24" s="34">
        <v>6</v>
      </c>
      <c r="V24" s="8">
        <v>49.8</v>
      </c>
      <c r="W24" s="34">
        <v>75</v>
      </c>
      <c r="X24" s="8">
        <f>F24</f>
        <v>2.4</v>
      </c>
      <c r="Y24" s="8">
        <f t="shared" si="9"/>
        <v>2.6</v>
      </c>
      <c r="Z24" s="8">
        <f t="shared" si="9"/>
        <v>3.4</v>
      </c>
      <c r="AA24" s="107"/>
    </row>
    <row r="25" spans="1:30" s="108" customFormat="1" ht="42" customHeight="1" x14ac:dyDescent="0.2">
      <c r="A25" s="46" t="s">
        <v>90</v>
      </c>
      <c r="B25" s="46" t="s">
        <v>91</v>
      </c>
      <c r="C25" s="34">
        <v>3</v>
      </c>
      <c r="D25" s="8">
        <v>48.6</v>
      </c>
      <c r="E25" s="102">
        <v>0.15</v>
      </c>
      <c r="F25" s="8">
        <f>5.5+1</f>
        <v>6.5</v>
      </c>
      <c r="G25" s="8">
        <v>6.6</v>
      </c>
      <c r="H25" s="8">
        <f>7.1+1</f>
        <v>8.1</v>
      </c>
      <c r="I25" s="34">
        <v>13</v>
      </c>
      <c r="J25" s="8">
        <v>48.9</v>
      </c>
      <c r="K25" s="34">
        <v>25</v>
      </c>
      <c r="L25" s="8">
        <f t="shared" si="10"/>
        <v>6.5</v>
      </c>
      <c r="M25" s="8">
        <f t="shared" si="11"/>
        <v>6.6</v>
      </c>
      <c r="N25" s="8">
        <f t="shared" si="11"/>
        <v>8.1</v>
      </c>
      <c r="O25" s="8"/>
      <c r="P25" s="8"/>
      <c r="Q25" s="34"/>
      <c r="R25" s="34"/>
      <c r="S25" s="34"/>
      <c r="T25" s="34"/>
      <c r="U25" s="34"/>
      <c r="V25" s="8"/>
      <c r="W25" s="34"/>
      <c r="X25" s="8"/>
      <c r="Y25" s="34"/>
      <c r="Z25" s="106"/>
      <c r="AA25" s="107"/>
    </row>
    <row r="26" spans="1:30" s="108" customFormat="1" ht="25.5" x14ac:dyDescent="0.2">
      <c r="A26" s="46" t="s">
        <v>99</v>
      </c>
      <c r="B26" s="46" t="s">
        <v>100</v>
      </c>
      <c r="C26" s="34">
        <v>3</v>
      </c>
      <c r="D26" s="8">
        <v>48.6</v>
      </c>
      <c r="E26" s="102">
        <v>0.15</v>
      </c>
      <c r="F26" s="8">
        <f>6.4+3</f>
        <v>9.4</v>
      </c>
      <c r="G26" s="8">
        <v>9.3000000000000007</v>
      </c>
      <c r="H26" s="8">
        <f>9.4+1.9</f>
        <v>11.3</v>
      </c>
      <c r="I26" s="34">
        <v>12</v>
      </c>
      <c r="J26" s="8">
        <v>48.9</v>
      </c>
      <c r="K26" s="34">
        <v>20</v>
      </c>
      <c r="L26" s="8">
        <f t="shared" si="10"/>
        <v>9.4</v>
      </c>
      <c r="M26" s="8">
        <f t="shared" ref="M26:N28" si="12">G26</f>
        <v>9.3000000000000007</v>
      </c>
      <c r="N26" s="8">
        <f t="shared" si="12"/>
        <v>11.3</v>
      </c>
      <c r="O26" s="8"/>
      <c r="P26" s="8"/>
      <c r="Q26" s="34"/>
      <c r="R26" s="34"/>
      <c r="S26" s="34"/>
      <c r="T26" s="34"/>
      <c r="U26" s="34">
        <v>7</v>
      </c>
      <c r="V26" s="8">
        <v>49.8</v>
      </c>
      <c r="W26" s="34">
        <v>70</v>
      </c>
      <c r="X26" s="8">
        <f>L26</f>
        <v>9.4</v>
      </c>
      <c r="Y26" s="8">
        <f>M26</f>
        <v>9.3000000000000007</v>
      </c>
      <c r="Z26" s="8">
        <f>N26</f>
        <v>11.3</v>
      </c>
      <c r="AA26" s="107"/>
    </row>
    <row r="27" spans="1:30" s="108" customFormat="1" ht="25.5" x14ac:dyDescent="0.2">
      <c r="A27" s="46" t="s">
        <v>81</v>
      </c>
      <c r="B27" s="46" t="s">
        <v>82</v>
      </c>
      <c r="C27" s="34">
        <v>3</v>
      </c>
      <c r="D27" s="8">
        <v>48.6</v>
      </c>
      <c r="E27" s="102">
        <v>0.15</v>
      </c>
      <c r="F27" s="8">
        <f>6.6+3</f>
        <v>9.6</v>
      </c>
      <c r="G27" s="8">
        <v>9.6</v>
      </c>
      <c r="H27" s="8">
        <f>9.6+1.9</f>
        <v>11.5</v>
      </c>
      <c r="I27" s="34">
        <v>12</v>
      </c>
      <c r="J27" s="8">
        <v>48.9</v>
      </c>
      <c r="K27" s="34">
        <v>20</v>
      </c>
      <c r="L27" s="8">
        <f>F27</f>
        <v>9.6</v>
      </c>
      <c r="M27" s="8">
        <f t="shared" si="12"/>
        <v>9.6</v>
      </c>
      <c r="N27" s="8">
        <f t="shared" si="12"/>
        <v>11.5</v>
      </c>
      <c r="O27" s="8"/>
      <c r="P27" s="8"/>
      <c r="Q27" s="34"/>
      <c r="R27" s="34"/>
      <c r="S27" s="34"/>
      <c r="T27" s="34"/>
      <c r="U27" s="34"/>
      <c r="V27" s="8"/>
      <c r="W27" s="34"/>
      <c r="X27" s="102"/>
      <c r="Y27" s="106"/>
      <c r="Z27" s="106"/>
      <c r="AA27" s="107"/>
    </row>
    <row r="28" spans="1:30" s="108" customFormat="1" ht="93.75" customHeight="1" x14ac:dyDescent="0.2">
      <c r="A28" s="46" t="s">
        <v>63</v>
      </c>
      <c r="B28" s="46" t="s">
        <v>358</v>
      </c>
      <c r="C28" s="34">
        <v>4</v>
      </c>
      <c r="D28" s="8">
        <v>48.5</v>
      </c>
      <c r="E28" s="102">
        <v>0.15</v>
      </c>
      <c r="F28" s="8">
        <v>7</v>
      </c>
      <c r="G28" s="8">
        <v>13.9</v>
      </c>
      <c r="H28" s="8">
        <v>14.3</v>
      </c>
      <c r="I28" s="34">
        <v>13</v>
      </c>
      <c r="J28" s="8">
        <v>48.9</v>
      </c>
      <c r="K28" s="34">
        <v>25</v>
      </c>
      <c r="L28" s="8">
        <f>F28</f>
        <v>7</v>
      </c>
      <c r="M28" s="8">
        <f t="shared" si="12"/>
        <v>13.9</v>
      </c>
      <c r="N28" s="8">
        <f t="shared" si="12"/>
        <v>14.3</v>
      </c>
      <c r="O28" s="8"/>
      <c r="P28" s="8"/>
      <c r="Q28" s="34"/>
      <c r="R28" s="34"/>
      <c r="S28" s="34"/>
      <c r="T28" s="34"/>
      <c r="U28" s="34">
        <v>7</v>
      </c>
      <c r="V28" s="8">
        <v>49.8</v>
      </c>
      <c r="W28" s="34">
        <v>70</v>
      </c>
      <c r="X28" s="8">
        <f>L28</f>
        <v>7</v>
      </c>
      <c r="Y28" s="8">
        <f>M28</f>
        <v>13.9</v>
      </c>
      <c r="Z28" s="8">
        <f>N28</f>
        <v>14.3</v>
      </c>
      <c r="AA28" s="107"/>
    </row>
    <row r="29" spans="1:30" s="108" customFormat="1" ht="30" customHeight="1" x14ac:dyDescent="0.2">
      <c r="A29" s="46" t="s">
        <v>92</v>
      </c>
      <c r="B29" s="46" t="s">
        <v>93</v>
      </c>
      <c r="C29" s="34">
        <v>5</v>
      </c>
      <c r="D29" s="8">
        <v>48.4</v>
      </c>
      <c r="E29" s="102">
        <v>0.15</v>
      </c>
      <c r="F29" s="8">
        <f>2.5+2</f>
        <v>4.5</v>
      </c>
      <c r="G29" s="8">
        <v>3.8</v>
      </c>
      <c r="H29" s="8">
        <f>3.8</f>
        <v>3.8</v>
      </c>
      <c r="I29" s="34">
        <v>14</v>
      </c>
      <c r="J29" s="8">
        <v>48.9</v>
      </c>
      <c r="K29" s="34">
        <v>30</v>
      </c>
      <c r="L29" s="8">
        <f>F29</f>
        <v>4.5</v>
      </c>
      <c r="M29" s="8">
        <f t="shared" ref="M29:N29" si="13">G29</f>
        <v>3.8</v>
      </c>
      <c r="N29" s="8">
        <f t="shared" si="13"/>
        <v>3.8</v>
      </c>
      <c r="O29" s="8"/>
      <c r="P29" s="8"/>
      <c r="Q29" s="34"/>
      <c r="R29" s="34"/>
      <c r="S29" s="34"/>
      <c r="T29" s="34"/>
      <c r="U29" s="34">
        <v>10</v>
      </c>
      <c r="V29" s="8">
        <v>49.8</v>
      </c>
      <c r="W29" s="34">
        <v>55</v>
      </c>
      <c r="X29" s="8">
        <f>F29</f>
        <v>4.5</v>
      </c>
      <c r="Y29" s="8">
        <f t="shared" ref="Y29:Z29" si="14">G29</f>
        <v>3.8</v>
      </c>
      <c r="Z29" s="8">
        <f t="shared" si="14"/>
        <v>3.8</v>
      </c>
      <c r="AA29" s="107"/>
      <c r="AB29" s="252">
        <f>'Совм. АЧР-1-АЧР-2'!N28</f>
        <v>0.3</v>
      </c>
      <c r="AC29" s="252">
        <f>'Совм. АЧР-1-АЧР-2'!O28</f>
        <v>0.29899999999999999</v>
      </c>
      <c r="AD29" s="252">
        <f>'Совм. АЧР-1-АЧР-2'!P28</f>
        <v>0.30099999999999999</v>
      </c>
    </row>
    <row r="30" spans="1:30" s="108" customFormat="1" ht="25.5" x14ac:dyDescent="0.2">
      <c r="A30" s="46" t="s">
        <v>64</v>
      </c>
      <c r="B30" s="46" t="s">
        <v>89</v>
      </c>
      <c r="C30" s="34">
        <v>5</v>
      </c>
      <c r="D30" s="8">
        <v>48.4</v>
      </c>
      <c r="E30" s="102">
        <v>0.15</v>
      </c>
      <c r="F30" s="8">
        <v>9.5</v>
      </c>
      <c r="G30" s="8">
        <v>12.1</v>
      </c>
      <c r="H30" s="8">
        <v>14.6</v>
      </c>
      <c r="I30" s="34">
        <v>14</v>
      </c>
      <c r="J30" s="8">
        <v>48.9</v>
      </c>
      <c r="K30" s="34">
        <v>30</v>
      </c>
      <c r="L30" s="8">
        <f t="shared" ref="L30:L46" si="15">F30</f>
        <v>9.5</v>
      </c>
      <c r="M30" s="8">
        <f t="shared" ref="M30:N43" si="16">G30</f>
        <v>12.1</v>
      </c>
      <c r="N30" s="8">
        <f t="shared" si="16"/>
        <v>14.6</v>
      </c>
      <c r="O30" s="8"/>
      <c r="P30" s="8"/>
      <c r="Q30" s="34"/>
      <c r="R30" s="34"/>
      <c r="S30" s="34"/>
      <c r="T30" s="34"/>
      <c r="U30" s="34">
        <v>9</v>
      </c>
      <c r="V30" s="8">
        <v>49.8</v>
      </c>
      <c r="W30" s="34">
        <v>60</v>
      </c>
      <c r="X30" s="8">
        <f>L30</f>
        <v>9.5</v>
      </c>
      <c r="Y30" s="8">
        <f t="shared" ref="Y30:Z30" si="17">M30</f>
        <v>12.1</v>
      </c>
      <c r="Z30" s="8">
        <f t="shared" si="17"/>
        <v>14.6</v>
      </c>
      <c r="AA30" s="107"/>
    </row>
    <row r="31" spans="1:30" s="108" customFormat="1" ht="102" x14ac:dyDescent="0.2">
      <c r="A31" s="46" t="s">
        <v>64</v>
      </c>
      <c r="B31" s="46" t="s">
        <v>294</v>
      </c>
      <c r="C31" s="34">
        <f>C30</f>
        <v>5</v>
      </c>
      <c r="D31" s="8">
        <f t="shared" ref="D31:E31" si="18">D30</f>
        <v>48.4</v>
      </c>
      <c r="E31" s="102">
        <f t="shared" si="18"/>
        <v>0.15</v>
      </c>
      <c r="F31" s="8">
        <v>6.7</v>
      </c>
      <c r="G31" s="8">
        <v>11.3</v>
      </c>
      <c r="H31" s="8">
        <v>11</v>
      </c>
      <c r="I31" s="34">
        <f>I30</f>
        <v>14</v>
      </c>
      <c r="J31" s="8">
        <f>J30</f>
        <v>48.9</v>
      </c>
      <c r="K31" s="34">
        <f>K30</f>
        <v>30</v>
      </c>
      <c r="L31" s="8">
        <f t="shared" si="15"/>
        <v>6.7</v>
      </c>
      <c r="M31" s="8">
        <f t="shared" si="16"/>
        <v>11.3</v>
      </c>
      <c r="N31" s="8">
        <f t="shared" si="16"/>
        <v>11</v>
      </c>
      <c r="O31" s="8"/>
      <c r="P31" s="8"/>
      <c r="Q31" s="34"/>
      <c r="R31" s="34"/>
      <c r="S31" s="34"/>
      <c r="T31" s="34"/>
      <c r="U31" s="34"/>
      <c r="V31" s="8"/>
      <c r="W31" s="34"/>
      <c r="X31" s="8"/>
      <c r="Y31" s="106"/>
      <c r="Z31" s="106"/>
      <c r="AA31" s="107"/>
    </row>
    <row r="32" spans="1:30" s="108" customFormat="1" ht="27" customHeight="1" x14ac:dyDescent="0.2">
      <c r="A32" s="46" t="s">
        <v>85</v>
      </c>
      <c r="B32" s="46" t="s">
        <v>86</v>
      </c>
      <c r="C32" s="34">
        <v>5</v>
      </c>
      <c r="D32" s="8">
        <v>48.4</v>
      </c>
      <c r="E32" s="102">
        <v>0.15</v>
      </c>
      <c r="F32" s="8">
        <f>2.4+2</f>
        <v>4.4000000000000004</v>
      </c>
      <c r="G32" s="8">
        <v>4.0999999999999996</v>
      </c>
      <c r="H32" s="8">
        <f>4.6+2.5</f>
        <v>7.1</v>
      </c>
      <c r="I32" s="34">
        <v>14</v>
      </c>
      <c r="J32" s="8">
        <v>48.9</v>
      </c>
      <c r="K32" s="34">
        <v>30</v>
      </c>
      <c r="L32" s="8">
        <f t="shared" ref="L32:N35" si="19">F32</f>
        <v>4.4000000000000004</v>
      </c>
      <c r="M32" s="8">
        <f t="shared" si="19"/>
        <v>4.0999999999999996</v>
      </c>
      <c r="N32" s="8">
        <f t="shared" si="19"/>
        <v>7.1</v>
      </c>
      <c r="O32" s="8"/>
      <c r="P32" s="8"/>
      <c r="Q32" s="34"/>
      <c r="R32" s="8"/>
      <c r="S32" s="8"/>
      <c r="T32" s="8"/>
      <c r="U32" s="34"/>
      <c r="V32" s="8"/>
      <c r="W32" s="34"/>
      <c r="X32" s="8"/>
      <c r="Y32" s="34"/>
      <c r="Z32" s="106"/>
      <c r="AA32" s="107"/>
    </row>
    <row r="33" spans="1:30" s="108" customFormat="1" ht="25.5" x14ac:dyDescent="0.2">
      <c r="A33" s="46" t="s">
        <v>67</v>
      </c>
      <c r="B33" s="46" t="s">
        <v>366</v>
      </c>
      <c r="C33" s="34">
        <v>5</v>
      </c>
      <c r="D33" s="8">
        <v>48.4</v>
      </c>
      <c r="E33" s="102">
        <v>0.15</v>
      </c>
      <c r="F33" s="8">
        <v>3.4</v>
      </c>
      <c r="G33" s="8">
        <v>4.2</v>
      </c>
      <c r="H33" s="8">
        <v>3.3</v>
      </c>
      <c r="I33" s="34">
        <v>13</v>
      </c>
      <c r="J33" s="8">
        <v>48.9</v>
      </c>
      <c r="K33" s="34">
        <v>25</v>
      </c>
      <c r="L33" s="8">
        <f t="shared" si="19"/>
        <v>3.4</v>
      </c>
      <c r="M33" s="8">
        <f t="shared" si="19"/>
        <v>4.2</v>
      </c>
      <c r="N33" s="8">
        <f t="shared" si="19"/>
        <v>3.3</v>
      </c>
      <c r="O33" s="8"/>
      <c r="P33" s="8"/>
      <c r="Q33" s="34"/>
      <c r="R33" s="34"/>
      <c r="S33" s="34"/>
      <c r="T33" s="34"/>
      <c r="U33" s="34">
        <v>10</v>
      </c>
      <c r="V33" s="8">
        <v>49.8</v>
      </c>
      <c r="W33" s="34">
        <v>55</v>
      </c>
      <c r="X33" s="8">
        <f>L33</f>
        <v>3.4</v>
      </c>
      <c r="Y33" s="8">
        <f t="shared" ref="Y33:Z33" si="20">M33</f>
        <v>4.2</v>
      </c>
      <c r="Z33" s="8">
        <f t="shared" si="20"/>
        <v>3.3</v>
      </c>
      <c r="AA33" s="109"/>
    </row>
    <row r="34" spans="1:30" s="108" customFormat="1" ht="57" customHeight="1" x14ac:dyDescent="0.2">
      <c r="A34" s="46" t="s">
        <v>67</v>
      </c>
      <c r="B34" s="46" t="s">
        <v>367</v>
      </c>
      <c r="C34" s="34">
        <f>C33</f>
        <v>5</v>
      </c>
      <c r="D34" s="8">
        <f>D33</f>
        <v>48.4</v>
      </c>
      <c r="E34" s="102">
        <f>E33</f>
        <v>0.15</v>
      </c>
      <c r="F34" s="8">
        <v>5</v>
      </c>
      <c r="G34" s="8">
        <v>6.8</v>
      </c>
      <c r="H34" s="8">
        <v>7.3</v>
      </c>
      <c r="I34" s="34">
        <f>I33</f>
        <v>13</v>
      </c>
      <c r="J34" s="8">
        <f>J33</f>
        <v>48.9</v>
      </c>
      <c r="K34" s="34">
        <f>K33</f>
        <v>25</v>
      </c>
      <c r="L34" s="8">
        <f t="shared" si="19"/>
        <v>5</v>
      </c>
      <c r="M34" s="8">
        <f t="shared" si="19"/>
        <v>6.8</v>
      </c>
      <c r="N34" s="8">
        <f t="shared" si="19"/>
        <v>7.3</v>
      </c>
      <c r="O34" s="8"/>
      <c r="P34" s="8"/>
      <c r="Q34" s="34"/>
      <c r="R34" s="34"/>
      <c r="S34" s="34"/>
      <c r="T34" s="34"/>
      <c r="U34" s="34">
        <f>U33</f>
        <v>10</v>
      </c>
      <c r="V34" s="8">
        <f>V33</f>
        <v>49.8</v>
      </c>
      <c r="W34" s="34">
        <f>W33</f>
        <v>55</v>
      </c>
      <c r="X34" s="8">
        <v>4.7</v>
      </c>
      <c r="Y34" s="108">
        <v>6.7</v>
      </c>
      <c r="Z34" s="106">
        <v>6.9</v>
      </c>
      <c r="AA34" s="46" t="s">
        <v>80</v>
      </c>
    </row>
    <row r="35" spans="1:30" s="108" customFormat="1" ht="43.5" customHeight="1" x14ac:dyDescent="0.2">
      <c r="A35" s="46" t="str">
        <f>A19</f>
        <v>Вологда-Южная</v>
      </c>
      <c r="B35" s="46" t="s">
        <v>250</v>
      </c>
      <c r="C35" s="34">
        <v>7</v>
      </c>
      <c r="D35" s="8">
        <v>48.2</v>
      </c>
      <c r="E35" s="102">
        <v>0.15</v>
      </c>
      <c r="F35" s="8">
        <v>7</v>
      </c>
      <c r="G35" s="8">
        <v>11.6</v>
      </c>
      <c r="H35" s="8">
        <v>14.2</v>
      </c>
      <c r="I35" s="34">
        <v>14</v>
      </c>
      <c r="J35" s="8">
        <v>48.9</v>
      </c>
      <c r="K35" s="34">
        <v>30</v>
      </c>
      <c r="L35" s="8">
        <f t="shared" si="19"/>
        <v>7</v>
      </c>
      <c r="M35" s="8">
        <f t="shared" si="19"/>
        <v>11.6</v>
      </c>
      <c r="N35" s="8">
        <f t="shared" si="19"/>
        <v>14.2</v>
      </c>
      <c r="O35" s="8"/>
      <c r="P35" s="8"/>
      <c r="Q35" s="34"/>
      <c r="R35" s="34"/>
      <c r="S35" s="34"/>
      <c r="T35" s="34"/>
      <c r="U35" s="34">
        <v>12</v>
      </c>
      <c r="V35" s="8">
        <v>49.7</v>
      </c>
      <c r="W35" s="34">
        <v>50</v>
      </c>
      <c r="X35" s="8">
        <f>L35</f>
        <v>7</v>
      </c>
      <c r="Y35" s="8">
        <f>M35</f>
        <v>11.6</v>
      </c>
      <c r="Z35" s="8">
        <f>N35</f>
        <v>14.2</v>
      </c>
      <c r="AA35" s="107"/>
    </row>
    <row r="36" spans="1:30" s="108" customFormat="1" ht="104.25" customHeight="1" x14ac:dyDescent="0.2">
      <c r="A36" s="46" t="s">
        <v>87</v>
      </c>
      <c r="B36" s="46" t="s">
        <v>360</v>
      </c>
      <c r="C36" s="34">
        <v>8</v>
      </c>
      <c r="D36" s="8">
        <v>48.1</v>
      </c>
      <c r="E36" s="102">
        <v>0.15</v>
      </c>
      <c r="F36" s="8">
        <v>2.6</v>
      </c>
      <c r="G36" s="8">
        <f>4.2-1.6</f>
        <v>2.6</v>
      </c>
      <c r="H36" s="8">
        <f>3.9-0.5</f>
        <v>3.4</v>
      </c>
      <c r="I36" s="34">
        <v>15</v>
      </c>
      <c r="J36" s="8">
        <v>48.8</v>
      </c>
      <c r="K36" s="34">
        <v>35</v>
      </c>
      <c r="L36" s="8">
        <f>F36</f>
        <v>2.6</v>
      </c>
      <c r="M36" s="8">
        <f t="shared" si="16"/>
        <v>2.6</v>
      </c>
      <c r="N36" s="8">
        <f t="shared" si="16"/>
        <v>3.4</v>
      </c>
      <c r="O36" s="8"/>
      <c r="P36" s="8"/>
      <c r="Q36" s="34"/>
      <c r="R36" s="8"/>
      <c r="S36" s="8"/>
      <c r="T36" s="8"/>
      <c r="U36" s="34">
        <v>12</v>
      </c>
      <c r="V36" s="8">
        <v>49.7</v>
      </c>
      <c r="W36" s="34">
        <v>50</v>
      </c>
      <c r="X36" s="8">
        <f>F36</f>
        <v>2.6</v>
      </c>
      <c r="Y36" s="8">
        <f>G36</f>
        <v>2.6</v>
      </c>
      <c r="Z36" s="8">
        <f>H36</f>
        <v>3.4</v>
      </c>
      <c r="AA36" s="107"/>
      <c r="AB36" s="252">
        <f>'Совм. АЧР-1-АЧР-2'!Z28</f>
        <v>0.29799999999999999</v>
      </c>
      <c r="AC36" s="252">
        <f>'Совм. АЧР-1-АЧР-2'!AA28</f>
        <v>0.30299999999999999</v>
      </c>
      <c r="AD36" s="252">
        <f>'Совм. АЧР-1-АЧР-2'!AB28</f>
        <v>0.30099999999999999</v>
      </c>
    </row>
    <row r="37" spans="1:30" s="108" customFormat="1" ht="95.25" customHeight="1" x14ac:dyDescent="0.2">
      <c r="A37" s="46" t="s">
        <v>95</v>
      </c>
      <c r="B37" s="46" t="s">
        <v>299</v>
      </c>
      <c r="C37" s="34">
        <v>9</v>
      </c>
      <c r="D37" s="8">
        <v>48</v>
      </c>
      <c r="E37" s="102">
        <v>0.15</v>
      </c>
      <c r="F37" s="8">
        <v>4.8</v>
      </c>
      <c r="G37" s="8">
        <v>12.3</v>
      </c>
      <c r="H37" s="8">
        <v>12.3</v>
      </c>
      <c r="I37" s="34">
        <v>15</v>
      </c>
      <c r="J37" s="8">
        <v>48.8</v>
      </c>
      <c r="K37" s="34">
        <v>35</v>
      </c>
      <c r="L37" s="8">
        <f>F37</f>
        <v>4.8</v>
      </c>
      <c r="M37" s="8">
        <f>G37</f>
        <v>12.3</v>
      </c>
      <c r="N37" s="8">
        <f>H37</f>
        <v>12.3</v>
      </c>
      <c r="O37" s="8"/>
      <c r="P37" s="8"/>
      <c r="Q37" s="34"/>
      <c r="R37" s="34"/>
      <c r="S37" s="34"/>
      <c r="T37" s="34"/>
      <c r="U37" s="34">
        <v>12</v>
      </c>
      <c r="V37" s="8">
        <v>49.7</v>
      </c>
      <c r="W37" s="34">
        <v>50</v>
      </c>
      <c r="X37" s="8">
        <f>L37</f>
        <v>4.8</v>
      </c>
      <c r="Y37" s="8">
        <f>M37</f>
        <v>12.3</v>
      </c>
      <c r="Z37" s="8">
        <f>N37</f>
        <v>12.3</v>
      </c>
      <c r="AA37" s="107"/>
    </row>
    <row r="38" spans="1:30" s="108" customFormat="1" ht="25.5" x14ac:dyDescent="0.2">
      <c r="A38" s="46" t="str">
        <f>A35</f>
        <v>Вологда-Южная</v>
      </c>
      <c r="B38" s="46" t="s">
        <v>252</v>
      </c>
      <c r="C38" s="34">
        <v>11</v>
      </c>
      <c r="D38" s="8">
        <v>47.8</v>
      </c>
      <c r="E38" s="102">
        <f>0.15</f>
        <v>0.15</v>
      </c>
      <c r="F38" s="8">
        <v>5.9</v>
      </c>
      <c r="G38" s="8">
        <v>12.5</v>
      </c>
      <c r="H38" s="8">
        <v>14.5</v>
      </c>
      <c r="I38" s="34">
        <v>16</v>
      </c>
      <c r="J38" s="8">
        <v>48.8</v>
      </c>
      <c r="K38" s="34">
        <v>40</v>
      </c>
      <c r="L38" s="8">
        <f t="shared" si="15"/>
        <v>5.9</v>
      </c>
      <c r="M38" s="8">
        <f t="shared" si="16"/>
        <v>12.5</v>
      </c>
      <c r="N38" s="8">
        <f t="shared" si="16"/>
        <v>14.5</v>
      </c>
      <c r="O38" s="8"/>
      <c r="P38" s="8"/>
      <c r="Q38" s="34"/>
      <c r="R38" s="34"/>
      <c r="S38" s="34"/>
      <c r="T38" s="34"/>
      <c r="U38" s="34">
        <v>14</v>
      </c>
      <c r="V38" s="8">
        <v>49.7</v>
      </c>
      <c r="W38" s="34">
        <v>40</v>
      </c>
      <c r="X38" s="8">
        <f t="shared" ref="X38:X39" si="21">L38</f>
        <v>5.9</v>
      </c>
      <c r="Y38" s="8">
        <f t="shared" ref="Y38:Y40" si="22">M38</f>
        <v>12.5</v>
      </c>
      <c r="Z38" s="8">
        <f t="shared" ref="Z38:Z40" si="23">N38</f>
        <v>14.5</v>
      </c>
      <c r="AA38" s="112">
        <f>F38+F39</f>
        <v>26.4</v>
      </c>
      <c r="AB38" s="112">
        <f t="shared" ref="AB38:AC38" si="24">G38+G39</f>
        <v>34.9</v>
      </c>
      <c r="AC38" s="112">
        <f t="shared" si="24"/>
        <v>38.9</v>
      </c>
    </row>
    <row r="39" spans="1:30" s="108" customFormat="1" ht="25.5" x14ac:dyDescent="0.2">
      <c r="A39" s="46" t="str">
        <f>A35</f>
        <v>Вологда-Южная</v>
      </c>
      <c r="B39" s="46" t="s">
        <v>253</v>
      </c>
      <c r="C39" s="34">
        <v>11</v>
      </c>
      <c r="D39" s="8">
        <f>D38</f>
        <v>47.8</v>
      </c>
      <c r="E39" s="102">
        <f>E38</f>
        <v>0.15</v>
      </c>
      <c r="F39" s="8">
        <v>20.5</v>
      </c>
      <c r="G39" s="8">
        <v>22.4</v>
      </c>
      <c r="H39" s="8">
        <v>24.4</v>
      </c>
      <c r="I39" s="34">
        <v>17</v>
      </c>
      <c r="J39" s="8">
        <f>J38</f>
        <v>48.8</v>
      </c>
      <c r="K39" s="34">
        <v>45</v>
      </c>
      <c r="L39" s="8">
        <f t="shared" si="15"/>
        <v>20.5</v>
      </c>
      <c r="M39" s="8">
        <f t="shared" si="16"/>
        <v>22.4</v>
      </c>
      <c r="N39" s="8">
        <f t="shared" si="16"/>
        <v>24.4</v>
      </c>
      <c r="O39" s="8"/>
      <c r="P39" s="8"/>
      <c r="Q39" s="34"/>
      <c r="R39" s="34"/>
      <c r="S39" s="34"/>
      <c r="T39" s="34"/>
      <c r="U39" s="34">
        <v>15</v>
      </c>
      <c r="V39" s="8">
        <f>V38</f>
        <v>49.7</v>
      </c>
      <c r="W39" s="34">
        <v>35</v>
      </c>
      <c r="X39" s="8">
        <f t="shared" si="21"/>
        <v>20.5</v>
      </c>
      <c r="Y39" s="8">
        <f t="shared" si="22"/>
        <v>22.4</v>
      </c>
      <c r="Z39" s="8">
        <f t="shared" si="23"/>
        <v>24.4</v>
      </c>
      <c r="AA39" s="107"/>
    </row>
    <row r="40" spans="1:30" s="108" customFormat="1" ht="25.5" x14ac:dyDescent="0.2">
      <c r="A40" s="46" t="s">
        <v>96</v>
      </c>
      <c r="B40" s="46" t="s">
        <v>97</v>
      </c>
      <c r="C40" s="34">
        <v>13</v>
      </c>
      <c r="D40" s="8">
        <v>47.6</v>
      </c>
      <c r="E40" s="102">
        <f>0.15</f>
        <v>0.15</v>
      </c>
      <c r="F40" s="8">
        <f>38.4-10</f>
        <v>28.4</v>
      </c>
      <c r="G40" s="8">
        <f>19.5-1</f>
        <v>18.5</v>
      </c>
      <c r="H40" s="8">
        <f>21.6-4</f>
        <v>17.600000000000001</v>
      </c>
      <c r="I40" s="34">
        <v>17</v>
      </c>
      <c r="J40" s="8">
        <v>48.8</v>
      </c>
      <c r="K40" s="34">
        <v>45</v>
      </c>
      <c r="L40" s="8">
        <f t="shared" si="15"/>
        <v>28.4</v>
      </c>
      <c r="M40" s="8">
        <f t="shared" si="16"/>
        <v>18.5</v>
      </c>
      <c r="N40" s="8">
        <f t="shared" si="16"/>
        <v>17.600000000000001</v>
      </c>
      <c r="O40" s="8"/>
      <c r="P40" s="8"/>
      <c r="Q40" s="34"/>
      <c r="R40" s="34"/>
      <c r="S40" s="34"/>
      <c r="T40" s="34"/>
      <c r="U40" s="34">
        <v>16</v>
      </c>
      <c r="V40" s="8">
        <v>49.7</v>
      </c>
      <c r="W40" s="34">
        <v>30</v>
      </c>
      <c r="X40" s="8">
        <f t="shared" ref="X40" si="25">L40</f>
        <v>28.4</v>
      </c>
      <c r="Y40" s="8">
        <f t="shared" si="22"/>
        <v>18.5</v>
      </c>
      <c r="Z40" s="8">
        <f t="shared" si="23"/>
        <v>17.600000000000001</v>
      </c>
      <c r="AA40" s="107"/>
      <c r="AB40" s="252">
        <f>AB36</f>
        <v>0.29799999999999999</v>
      </c>
      <c r="AC40" s="252">
        <f t="shared" ref="AC40:AD40" si="26">AC36</f>
        <v>0.30299999999999999</v>
      </c>
      <c r="AD40" s="252">
        <f t="shared" si="26"/>
        <v>0.30099999999999999</v>
      </c>
    </row>
    <row r="41" spans="1:30" s="108" customFormat="1" x14ac:dyDescent="0.2">
      <c r="A41" s="46" t="s">
        <v>96</v>
      </c>
      <c r="B41" s="46" t="s">
        <v>46</v>
      </c>
      <c r="C41" s="34">
        <v>13</v>
      </c>
      <c r="D41" s="8">
        <f>D40</f>
        <v>47.6</v>
      </c>
      <c r="E41" s="102">
        <f>E40</f>
        <v>0.15</v>
      </c>
      <c r="F41" s="8">
        <v>4.9000000000000004</v>
      </c>
      <c r="G41" s="8">
        <f>7.2-2</f>
        <v>5.2</v>
      </c>
      <c r="H41" s="8">
        <f>7.8-1</f>
        <v>6.8</v>
      </c>
      <c r="I41" s="34">
        <f>I40</f>
        <v>17</v>
      </c>
      <c r="J41" s="8">
        <f>J40</f>
        <v>48.8</v>
      </c>
      <c r="K41" s="34">
        <f>K40</f>
        <v>45</v>
      </c>
      <c r="L41" s="8">
        <f t="shared" si="15"/>
        <v>4.9000000000000004</v>
      </c>
      <c r="M41" s="8">
        <f t="shared" si="16"/>
        <v>5.2</v>
      </c>
      <c r="N41" s="8">
        <f t="shared" si="16"/>
        <v>6.8</v>
      </c>
      <c r="O41" s="8"/>
      <c r="P41" s="8"/>
      <c r="Q41" s="34"/>
      <c r="R41" s="34"/>
      <c r="S41" s="34"/>
      <c r="T41" s="34"/>
      <c r="U41" s="34"/>
      <c r="V41" s="8"/>
      <c r="W41" s="34"/>
      <c r="X41" s="8"/>
      <c r="Y41" s="8"/>
      <c r="Z41" s="8"/>
      <c r="AA41" s="107"/>
    </row>
    <row r="42" spans="1:30" s="108" customFormat="1" ht="63.75" x14ac:dyDescent="0.2">
      <c r="A42" s="46" t="s">
        <v>98</v>
      </c>
      <c r="B42" s="46" t="s">
        <v>303</v>
      </c>
      <c r="C42" s="34">
        <v>14</v>
      </c>
      <c r="D42" s="8">
        <v>47.5</v>
      </c>
      <c r="E42" s="102">
        <f>0.15</f>
        <v>0.15</v>
      </c>
      <c r="F42" s="8">
        <v>45</v>
      </c>
      <c r="G42" s="8">
        <v>45.3</v>
      </c>
      <c r="H42" s="8">
        <v>46.5</v>
      </c>
      <c r="I42" s="34">
        <v>18</v>
      </c>
      <c r="J42" s="8">
        <v>48.7</v>
      </c>
      <c r="K42" s="34">
        <v>50</v>
      </c>
      <c r="L42" s="8">
        <f t="shared" si="15"/>
        <v>45</v>
      </c>
      <c r="M42" s="8">
        <f t="shared" si="16"/>
        <v>45.3</v>
      </c>
      <c r="N42" s="8">
        <f t="shared" si="16"/>
        <v>46.5</v>
      </c>
      <c r="O42" s="8"/>
      <c r="P42" s="8"/>
      <c r="Q42" s="34"/>
      <c r="R42" s="34"/>
      <c r="S42" s="34"/>
      <c r="T42" s="34"/>
      <c r="U42" s="34">
        <v>17</v>
      </c>
      <c r="V42" s="8">
        <v>49.7</v>
      </c>
      <c r="W42" s="34">
        <v>25</v>
      </c>
      <c r="X42" s="8">
        <v>6.1</v>
      </c>
      <c r="Y42" s="106">
        <v>6.4</v>
      </c>
      <c r="Z42" s="106">
        <v>6.5</v>
      </c>
      <c r="AA42" s="46" t="s">
        <v>368</v>
      </c>
    </row>
    <row r="43" spans="1:30" s="108" customFormat="1" ht="53.25" customHeight="1" x14ac:dyDescent="0.2">
      <c r="A43" s="46" t="str">
        <f>A39</f>
        <v>Вологда-Южная</v>
      </c>
      <c r="B43" s="46" t="s">
        <v>254</v>
      </c>
      <c r="C43" s="34">
        <v>14</v>
      </c>
      <c r="D43" s="8">
        <v>47.5</v>
      </c>
      <c r="E43" s="102">
        <v>0.15</v>
      </c>
      <c r="F43" s="8">
        <v>3.3</v>
      </c>
      <c r="G43" s="8">
        <v>5.2</v>
      </c>
      <c r="H43" s="8">
        <v>5.2</v>
      </c>
      <c r="I43" s="34">
        <v>19</v>
      </c>
      <c r="J43" s="8">
        <v>48.7</v>
      </c>
      <c r="K43" s="34">
        <v>55</v>
      </c>
      <c r="L43" s="8">
        <f t="shared" si="15"/>
        <v>3.3</v>
      </c>
      <c r="M43" s="8">
        <f t="shared" si="16"/>
        <v>5.2</v>
      </c>
      <c r="N43" s="8">
        <f t="shared" si="16"/>
        <v>5.2</v>
      </c>
      <c r="O43" s="8"/>
      <c r="P43" s="8"/>
      <c r="Q43" s="34"/>
      <c r="R43" s="34"/>
      <c r="S43" s="34"/>
      <c r="T43" s="34"/>
      <c r="U43" s="34">
        <v>17</v>
      </c>
      <c r="V43" s="8">
        <v>49.7</v>
      </c>
      <c r="W43" s="34">
        <v>25</v>
      </c>
      <c r="X43" s="8">
        <f>F43</f>
        <v>3.3</v>
      </c>
      <c r="Y43" s="8">
        <f t="shared" ref="Y43:Z46" si="27">G43</f>
        <v>5.2</v>
      </c>
      <c r="Z43" s="8">
        <f t="shared" si="27"/>
        <v>5.2</v>
      </c>
      <c r="AA43" s="107"/>
    </row>
    <row r="44" spans="1:30" s="108" customFormat="1" ht="25.5" x14ac:dyDescent="0.2">
      <c r="A44" s="46" t="s">
        <v>67</v>
      </c>
      <c r="B44" s="46" t="s">
        <v>94</v>
      </c>
      <c r="C44" s="34">
        <v>15</v>
      </c>
      <c r="D44" s="8">
        <v>47.4</v>
      </c>
      <c r="E44" s="102">
        <v>0.15</v>
      </c>
      <c r="F44" s="8">
        <v>6.5</v>
      </c>
      <c r="G44" s="8">
        <v>7.7</v>
      </c>
      <c r="H44" s="8">
        <v>6</v>
      </c>
      <c r="I44" s="34">
        <v>20</v>
      </c>
      <c r="J44" s="8">
        <v>48.7</v>
      </c>
      <c r="K44" s="34">
        <v>60</v>
      </c>
      <c r="L44" s="8">
        <f>F44</f>
        <v>6.5</v>
      </c>
      <c r="M44" s="8">
        <f>G44</f>
        <v>7.7</v>
      </c>
      <c r="N44" s="8">
        <f>H44</f>
        <v>6</v>
      </c>
      <c r="O44" s="8"/>
      <c r="P44" s="8"/>
      <c r="Q44" s="34"/>
      <c r="R44" s="34"/>
      <c r="S44" s="34"/>
      <c r="T44" s="34"/>
      <c r="U44" s="34">
        <v>18</v>
      </c>
      <c r="V44" s="8">
        <v>49.7</v>
      </c>
      <c r="W44" s="34">
        <v>20</v>
      </c>
      <c r="X44" s="8">
        <f>L44</f>
        <v>6.5</v>
      </c>
      <c r="Y44" s="8">
        <f>M44</f>
        <v>7.7</v>
      </c>
      <c r="Z44" s="8">
        <f>N44</f>
        <v>6</v>
      </c>
      <c r="AA44" s="107"/>
    </row>
    <row r="45" spans="1:30" s="108" customFormat="1" ht="51" x14ac:dyDescent="0.2">
      <c r="A45" s="46" t="s">
        <v>304</v>
      </c>
      <c r="B45" s="46" t="s">
        <v>305</v>
      </c>
      <c r="C45" s="34">
        <v>15</v>
      </c>
      <c r="D45" s="8">
        <v>47.4</v>
      </c>
      <c r="E45" s="102">
        <v>0.15</v>
      </c>
      <c r="F45" s="8">
        <v>1.4</v>
      </c>
      <c r="G45" s="8">
        <v>2</v>
      </c>
      <c r="H45" s="8">
        <f>1.9+1.5</f>
        <v>3.4</v>
      </c>
      <c r="I45" s="34">
        <v>19</v>
      </c>
      <c r="J45" s="8">
        <v>48.7</v>
      </c>
      <c r="K45" s="34">
        <v>55</v>
      </c>
      <c r="L45" s="8">
        <f>F45</f>
        <v>1.4</v>
      </c>
      <c r="M45" s="8">
        <f t="shared" ref="M45:N45" si="28">G45</f>
        <v>2</v>
      </c>
      <c r="N45" s="8">
        <f t="shared" si="28"/>
        <v>3.4</v>
      </c>
      <c r="O45" s="8"/>
      <c r="P45" s="8"/>
      <c r="Q45" s="34"/>
      <c r="R45" s="34"/>
      <c r="S45" s="34"/>
      <c r="T45" s="34"/>
      <c r="U45" s="34"/>
      <c r="V45" s="8"/>
      <c r="W45" s="34"/>
      <c r="X45" s="8"/>
      <c r="Y45" s="8"/>
      <c r="Z45" s="8"/>
      <c r="AA45" s="107"/>
    </row>
    <row r="46" spans="1:30" s="108" customFormat="1" ht="25.5" x14ac:dyDescent="0.2">
      <c r="A46" s="46" t="str">
        <f>A43</f>
        <v>Вологда-Южная</v>
      </c>
      <c r="B46" s="46" t="s">
        <v>255</v>
      </c>
      <c r="C46" s="34">
        <v>17</v>
      </c>
      <c r="D46" s="8">
        <v>47.2</v>
      </c>
      <c r="E46" s="102">
        <v>0.15</v>
      </c>
      <c r="F46" s="8">
        <v>10.3</v>
      </c>
      <c r="G46" s="8">
        <v>13.2</v>
      </c>
      <c r="H46" s="8">
        <v>15.8</v>
      </c>
      <c r="I46" s="34">
        <v>22</v>
      </c>
      <c r="J46" s="8">
        <v>48.7</v>
      </c>
      <c r="K46" s="34">
        <v>70</v>
      </c>
      <c r="L46" s="8">
        <f t="shared" si="15"/>
        <v>10.3</v>
      </c>
      <c r="M46" s="8">
        <f>G46</f>
        <v>13.2</v>
      </c>
      <c r="N46" s="8">
        <f>H46</f>
        <v>15.8</v>
      </c>
      <c r="O46" s="8"/>
      <c r="P46" s="8"/>
      <c r="Q46" s="34"/>
      <c r="R46" s="34"/>
      <c r="S46" s="34"/>
      <c r="T46" s="34"/>
      <c r="U46" s="34">
        <v>20</v>
      </c>
      <c r="V46" s="8">
        <v>49.7</v>
      </c>
      <c r="W46" s="34">
        <v>10</v>
      </c>
      <c r="X46" s="8">
        <f>F46</f>
        <v>10.3</v>
      </c>
      <c r="Y46" s="8">
        <f t="shared" si="27"/>
        <v>13.2</v>
      </c>
      <c r="Z46" s="8">
        <f t="shared" si="27"/>
        <v>15.8</v>
      </c>
      <c r="AA46" s="107"/>
    </row>
    <row r="47" spans="1:30" s="108" customFormat="1" ht="27" customHeight="1" x14ac:dyDescent="0.2">
      <c r="A47" s="46" t="s">
        <v>257</v>
      </c>
      <c r="B47" s="46" t="s">
        <v>259</v>
      </c>
      <c r="C47" s="34"/>
      <c r="D47" s="8"/>
      <c r="E47" s="8"/>
      <c r="F47" s="8"/>
      <c r="G47" s="8"/>
      <c r="H47" s="8"/>
      <c r="I47" s="8"/>
      <c r="J47" s="8"/>
      <c r="K47" s="34"/>
      <c r="L47" s="34"/>
      <c r="M47" s="34"/>
      <c r="N47" s="34"/>
      <c r="O47" s="34">
        <v>1</v>
      </c>
      <c r="P47" s="8">
        <v>49.1</v>
      </c>
      <c r="Q47" s="34">
        <v>5</v>
      </c>
      <c r="R47" s="8">
        <f>0.7+0.5</f>
        <v>1.2</v>
      </c>
      <c r="S47" s="8">
        <f>1+0.3</f>
        <v>1.3</v>
      </c>
      <c r="T47" s="8">
        <f>1+0.5</f>
        <v>1.5</v>
      </c>
      <c r="U47" s="34">
        <v>2</v>
      </c>
      <c r="V47" s="8">
        <v>49.8</v>
      </c>
      <c r="W47" s="34">
        <v>95</v>
      </c>
      <c r="X47" s="8">
        <f>R47</f>
        <v>1.2</v>
      </c>
      <c r="Y47" s="8">
        <f t="shared" ref="Y47:Z48" si="29">S47</f>
        <v>1.3</v>
      </c>
      <c r="Z47" s="8">
        <f t="shared" si="29"/>
        <v>1.5</v>
      </c>
      <c r="AA47" s="107"/>
    </row>
    <row r="48" spans="1:30" s="108" customFormat="1" ht="13.5" customHeight="1" x14ac:dyDescent="0.2">
      <c r="A48" s="46" t="s">
        <v>258</v>
      </c>
      <c r="B48" s="46" t="s">
        <v>84</v>
      </c>
      <c r="C48" s="34"/>
      <c r="D48" s="8"/>
      <c r="E48" s="8"/>
      <c r="F48" s="8"/>
      <c r="G48" s="8"/>
      <c r="H48" s="8"/>
      <c r="I48" s="8"/>
      <c r="J48" s="8"/>
      <c r="K48" s="34"/>
      <c r="L48" s="34"/>
      <c r="M48" s="34"/>
      <c r="N48" s="34"/>
      <c r="O48" s="34">
        <v>1</v>
      </c>
      <c r="P48" s="8">
        <v>49.1</v>
      </c>
      <c r="Q48" s="34">
        <v>5</v>
      </c>
      <c r="R48" s="8">
        <f>0.4+0.3</f>
        <v>0.7</v>
      </c>
      <c r="S48" s="8">
        <f>0.5+0.2</f>
        <v>0.7</v>
      </c>
      <c r="T48" s="8">
        <f>0.5+0.3</f>
        <v>0.8</v>
      </c>
      <c r="U48" s="34">
        <v>2</v>
      </c>
      <c r="V48" s="8">
        <v>49.8</v>
      </c>
      <c r="W48" s="34">
        <v>95</v>
      </c>
      <c r="X48" s="8">
        <f>R48</f>
        <v>0.7</v>
      </c>
      <c r="Y48" s="8">
        <f t="shared" si="29"/>
        <v>0.7</v>
      </c>
      <c r="Z48" s="8">
        <f t="shared" si="29"/>
        <v>0.8</v>
      </c>
      <c r="AA48" s="109"/>
    </row>
    <row r="49" spans="1:30" s="108" customFormat="1" ht="52.5" customHeight="1" x14ac:dyDescent="0.2">
      <c r="A49" s="101" t="s">
        <v>272</v>
      </c>
      <c r="B49" s="101" t="s">
        <v>308</v>
      </c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>
        <v>1</v>
      </c>
      <c r="P49" s="8">
        <v>49.1</v>
      </c>
      <c r="Q49" s="34">
        <v>5</v>
      </c>
      <c r="R49" s="106">
        <f>1.1+0.7</f>
        <v>1.8</v>
      </c>
      <c r="S49" s="8">
        <f>2</f>
        <v>2</v>
      </c>
      <c r="T49" s="106">
        <f>1.9+0.5</f>
        <v>2.4</v>
      </c>
      <c r="U49" s="106"/>
      <c r="V49" s="106"/>
      <c r="W49" s="106"/>
      <c r="X49" s="106"/>
      <c r="Y49" s="106"/>
      <c r="Z49" s="106"/>
      <c r="AA49" s="107"/>
      <c r="AB49" s="252">
        <f>'Сумма АЧР'!B14</f>
        <v>0.10100000000000001</v>
      </c>
      <c r="AC49" s="252">
        <f>'Сумма АЧР'!C14</f>
        <v>0.10199999999999999</v>
      </c>
      <c r="AD49" s="252">
        <f>'Сумма АЧР'!D14</f>
        <v>0.1</v>
      </c>
    </row>
    <row r="50" spans="1:30" s="108" customFormat="1" x14ac:dyDescent="0.2">
      <c r="A50" s="101" t="s">
        <v>273</v>
      </c>
      <c r="B50" s="101" t="s">
        <v>274</v>
      </c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>
        <v>1</v>
      </c>
      <c r="P50" s="8">
        <v>49.1</v>
      </c>
      <c r="Q50" s="34">
        <v>5</v>
      </c>
      <c r="R50" s="106">
        <f>0.4+0.1</f>
        <v>0.5</v>
      </c>
      <c r="S50" s="106">
        <f>0.5+0.2</f>
        <v>0.7</v>
      </c>
      <c r="T50" s="106">
        <f>0.5+0.2</f>
        <v>0.7</v>
      </c>
      <c r="U50" s="106"/>
      <c r="V50" s="106"/>
      <c r="W50" s="106"/>
      <c r="X50" s="106"/>
      <c r="Y50" s="106"/>
      <c r="Z50" s="106"/>
      <c r="AA50" s="107"/>
    </row>
    <row r="51" spans="1:30" s="108" customFormat="1" x14ac:dyDescent="0.2">
      <c r="A51" s="101" t="s">
        <v>275</v>
      </c>
      <c r="B51" s="101" t="s">
        <v>274</v>
      </c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>
        <v>1</v>
      </c>
      <c r="P51" s="8">
        <v>49.1</v>
      </c>
      <c r="Q51" s="34">
        <v>5</v>
      </c>
      <c r="R51" s="106">
        <f>0.2</f>
        <v>0.2</v>
      </c>
      <c r="S51" s="106">
        <f>0.3</f>
        <v>0.3</v>
      </c>
      <c r="T51" s="106">
        <f>0.3+0.1</f>
        <v>0.4</v>
      </c>
      <c r="U51" s="106"/>
      <c r="V51" s="106"/>
      <c r="W51" s="106"/>
      <c r="X51" s="106"/>
      <c r="Y51" s="106"/>
      <c r="Z51" s="106"/>
      <c r="AA51" s="107"/>
    </row>
    <row r="52" spans="1:30" s="108" customFormat="1" ht="24.75" customHeight="1" x14ac:dyDescent="0.2">
      <c r="A52" s="46" t="s">
        <v>122</v>
      </c>
      <c r="B52" s="46" t="s">
        <v>123</v>
      </c>
      <c r="C52" s="34"/>
      <c r="D52" s="8"/>
      <c r="E52" s="8"/>
      <c r="F52" s="8"/>
      <c r="G52" s="8"/>
      <c r="H52" s="8"/>
      <c r="I52" s="8"/>
      <c r="J52" s="8"/>
      <c r="K52" s="34"/>
      <c r="L52" s="34"/>
      <c r="M52" s="34"/>
      <c r="N52" s="34"/>
      <c r="O52" s="34">
        <v>2</v>
      </c>
      <c r="P52" s="8">
        <v>49.1</v>
      </c>
      <c r="Q52" s="34">
        <v>10</v>
      </c>
      <c r="R52" s="8">
        <v>1.5</v>
      </c>
      <c r="S52" s="8">
        <v>4</v>
      </c>
      <c r="T52" s="8">
        <v>2.1</v>
      </c>
      <c r="U52" s="34"/>
      <c r="V52" s="8"/>
      <c r="W52" s="34"/>
      <c r="X52" s="8"/>
      <c r="Y52" s="106"/>
      <c r="Z52" s="106"/>
      <c r="AA52" s="107"/>
    </row>
    <row r="53" spans="1:30" s="108" customFormat="1" ht="38.25" x14ac:dyDescent="0.2">
      <c r="A53" s="46" t="s">
        <v>111</v>
      </c>
      <c r="B53" s="46" t="s">
        <v>373</v>
      </c>
      <c r="C53" s="34"/>
      <c r="D53" s="8"/>
      <c r="E53" s="8"/>
      <c r="F53" s="8"/>
      <c r="G53" s="8"/>
      <c r="H53" s="8"/>
      <c r="I53" s="8"/>
      <c r="J53" s="8"/>
      <c r="K53" s="34"/>
      <c r="L53" s="34"/>
      <c r="M53" s="34"/>
      <c r="N53" s="34"/>
      <c r="O53" s="34">
        <v>2</v>
      </c>
      <c r="P53" s="8">
        <v>49.1</v>
      </c>
      <c r="Q53" s="34">
        <v>10</v>
      </c>
      <c r="R53" s="8">
        <v>2.8</v>
      </c>
      <c r="S53" s="8">
        <v>7.3</v>
      </c>
      <c r="T53" s="8">
        <v>6</v>
      </c>
      <c r="U53" s="34"/>
      <c r="V53" s="8"/>
      <c r="W53" s="34"/>
      <c r="X53" s="8"/>
      <c r="Y53" s="106"/>
      <c r="Z53" s="106"/>
      <c r="AA53" s="107"/>
    </row>
    <row r="54" spans="1:30" s="108" customFormat="1" ht="68.25" customHeight="1" x14ac:dyDescent="0.2">
      <c r="A54" s="46" t="s">
        <v>101</v>
      </c>
      <c r="B54" s="46" t="s">
        <v>277</v>
      </c>
      <c r="C54" s="34"/>
      <c r="D54" s="8"/>
      <c r="E54" s="8"/>
      <c r="F54" s="8"/>
      <c r="G54" s="8"/>
      <c r="H54" s="8"/>
      <c r="I54" s="8"/>
      <c r="J54" s="8"/>
      <c r="K54" s="34"/>
      <c r="L54" s="34"/>
      <c r="M54" s="34"/>
      <c r="N54" s="34"/>
      <c r="O54" s="34">
        <v>2</v>
      </c>
      <c r="P54" s="8">
        <v>49.1</v>
      </c>
      <c r="Q54" s="34">
        <v>10</v>
      </c>
      <c r="R54" s="8">
        <f>1.3+0.9</f>
        <v>2.2000000000000002</v>
      </c>
      <c r="S54" s="8">
        <f>1.8+0.9</f>
        <v>2.7</v>
      </c>
      <c r="T54" s="8">
        <f>2.7+1.1</f>
        <v>3.8</v>
      </c>
      <c r="U54" s="34"/>
      <c r="V54" s="8"/>
      <c r="W54" s="34"/>
      <c r="X54" s="8"/>
      <c r="Y54" s="106"/>
      <c r="Z54" s="106"/>
      <c r="AA54" s="108">
        <f>'Сумма АЧР'!E14</f>
        <v>-0.8</v>
      </c>
      <c r="AB54" s="108">
        <f>'Сумма АЧР'!F14</f>
        <v>-3.6</v>
      </c>
      <c r="AC54" s="108">
        <f>'Сумма АЧР'!G14</f>
        <v>-0.3</v>
      </c>
    </row>
    <row r="55" spans="1:30" s="108" customFormat="1" ht="27" customHeight="1" x14ac:dyDescent="0.2">
      <c r="A55" s="46" t="s">
        <v>96</v>
      </c>
      <c r="B55" s="46" t="s">
        <v>107</v>
      </c>
      <c r="C55" s="34"/>
      <c r="D55" s="8"/>
      <c r="E55" s="8"/>
      <c r="F55" s="8"/>
      <c r="G55" s="8"/>
      <c r="H55" s="8"/>
      <c r="I55" s="8"/>
      <c r="J55" s="8"/>
      <c r="K55" s="34"/>
      <c r="L55" s="34"/>
      <c r="M55" s="34"/>
      <c r="N55" s="34"/>
      <c r="O55" s="34">
        <v>2</v>
      </c>
      <c r="P55" s="8">
        <v>49.1</v>
      </c>
      <c r="Q55" s="34">
        <v>10</v>
      </c>
      <c r="R55" s="8">
        <f>3.7+0.9</f>
        <v>4.5999999999999996</v>
      </c>
      <c r="S55" s="8">
        <f>4.1+0.9</f>
        <v>5</v>
      </c>
      <c r="T55" s="8">
        <f>4.8+1</f>
        <v>5.8</v>
      </c>
      <c r="U55" s="34"/>
      <c r="V55" s="8"/>
      <c r="W55" s="34"/>
      <c r="X55" s="8"/>
      <c r="Y55" s="106"/>
      <c r="Z55" s="106"/>
      <c r="AA55" s="107"/>
    </row>
    <row r="56" spans="1:30" s="108" customFormat="1" ht="30.75" customHeight="1" x14ac:dyDescent="0.2">
      <c r="A56" s="46" t="s">
        <v>103</v>
      </c>
      <c r="B56" s="46" t="s">
        <v>104</v>
      </c>
      <c r="C56" s="34"/>
      <c r="D56" s="8"/>
      <c r="E56" s="8"/>
      <c r="F56" s="8"/>
      <c r="G56" s="8"/>
      <c r="H56" s="8"/>
      <c r="I56" s="8"/>
      <c r="J56" s="8"/>
      <c r="K56" s="34"/>
      <c r="L56" s="34"/>
      <c r="M56" s="34"/>
      <c r="N56" s="34"/>
      <c r="O56" s="34">
        <v>6</v>
      </c>
      <c r="P56" s="8">
        <v>49.1</v>
      </c>
      <c r="Q56" s="34">
        <v>30</v>
      </c>
      <c r="R56" s="8">
        <f>0.1</f>
        <v>0.1</v>
      </c>
      <c r="S56" s="8">
        <f t="shared" ref="S56" si="30">0.1+0.1</f>
        <v>0.2</v>
      </c>
      <c r="T56" s="8">
        <f>0.1+0.2</f>
        <v>0.3</v>
      </c>
      <c r="U56" s="34">
        <v>2</v>
      </c>
      <c r="V56" s="8">
        <v>49.8</v>
      </c>
      <c r="W56" s="34">
        <v>95</v>
      </c>
      <c r="X56" s="8">
        <f>R56</f>
        <v>0.1</v>
      </c>
      <c r="Y56" s="8">
        <f>S56</f>
        <v>0.2</v>
      </c>
      <c r="Z56" s="8">
        <f>T56</f>
        <v>0.3</v>
      </c>
      <c r="AA56" s="107"/>
    </row>
    <row r="57" spans="1:30" s="108" customFormat="1" ht="80.25" customHeight="1" x14ac:dyDescent="0.2">
      <c r="A57" s="46" t="s">
        <v>102</v>
      </c>
      <c r="B57" s="46" t="s">
        <v>119</v>
      </c>
      <c r="C57" s="34"/>
      <c r="D57" s="8"/>
      <c r="E57" s="8"/>
      <c r="F57" s="8"/>
      <c r="G57" s="8"/>
      <c r="H57" s="8"/>
      <c r="I57" s="8"/>
      <c r="J57" s="8"/>
      <c r="K57" s="34"/>
      <c r="L57" s="34"/>
      <c r="M57" s="34"/>
      <c r="N57" s="34"/>
      <c r="O57" s="34">
        <v>6</v>
      </c>
      <c r="P57" s="8">
        <v>49.1</v>
      </c>
      <c r="Q57" s="34">
        <v>30</v>
      </c>
      <c r="R57" s="8">
        <f>2.7+1.5</f>
        <v>4.2</v>
      </c>
      <c r="S57" s="8">
        <v>5</v>
      </c>
      <c r="T57" s="8">
        <f>6.8+0.5</f>
        <v>7.3</v>
      </c>
      <c r="U57" s="34">
        <v>3</v>
      </c>
      <c r="V57" s="8">
        <v>49.8</v>
      </c>
      <c r="W57" s="34">
        <v>90</v>
      </c>
      <c r="X57" s="8">
        <f>R57</f>
        <v>4.2</v>
      </c>
      <c r="Y57" s="8">
        <f t="shared" ref="Y57:Z57" si="31">S57</f>
        <v>5</v>
      </c>
      <c r="Z57" s="8">
        <f t="shared" si="31"/>
        <v>7.3</v>
      </c>
      <c r="AA57" s="107"/>
    </row>
    <row r="58" spans="1:30" s="108" customFormat="1" ht="66.75" customHeight="1" x14ac:dyDescent="0.2">
      <c r="A58" s="46" t="s">
        <v>106</v>
      </c>
      <c r="B58" s="46" t="s">
        <v>361</v>
      </c>
      <c r="C58" s="34"/>
      <c r="D58" s="8"/>
      <c r="E58" s="8"/>
      <c r="F58" s="8"/>
      <c r="G58" s="8"/>
      <c r="H58" s="8"/>
      <c r="I58" s="8"/>
      <c r="J58" s="8"/>
      <c r="K58" s="34"/>
      <c r="L58" s="34"/>
      <c r="M58" s="34"/>
      <c r="N58" s="34"/>
      <c r="O58" s="34">
        <v>7</v>
      </c>
      <c r="P58" s="8">
        <v>49.1</v>
      </c>
      <c r="Q58" s="34">
        <v>35</v>
      </c>
      <c r="R58" s="8">
        <f>0.4+0.3</f>
        <v>0.7</v>
      </c>
      <c r="S58" s="8">
        <f>0.5+0.3</f>
        <v>0.8</v>
      </c>
      <c r="T58" s="8">
        <f>0.6+0.3</f>
        <v>0.9</v>
      </c>
      <c r="U58" s="34">
        <v>3</v>
      </c>
      <c r="V58" s="8">
        <v>49.8</v>
      </c>
      <c r="W58" s="34">
        <v>90</v>
      </c>
      <c r="X58" s="8">
        <f>R58</f>
        <v>0.7</v>
      </c>
      <c r="Y58" s="8">
        <f t="shared" ref="Y58:Z58" si="32">S58</f>
        <v>0.8</v>
      </c>
      <c r="Z58" s="8">
        <f t="shared" si="32"/>
        <v>0.9</v>
      </c>
      <c r="AA58" s="107"/>
    </row>
    <row r="59" spans="1:30" s="108" customFormat="1" x14ac:dyDescent="0.2">
      <c r="A59" s="46" t="s">
        <v>88</v>
      </c>
      <c r="B59" s="46" t="s">
        <v>374</v>
      </c>
      <c r="C59" s="34"/>
      <c r="D59" s="8"/>
      <c r="E59" s="102"/>
      <c r="F59" s="8"/>
      <c r="G59" s="8"/>
      <c r="H59" s="8"/>
      <c r="I59" s="34"/>
      <c r="J59" s="8"/>
      <c r="K59" s="34"/>
      <c r="L59" s="8"/>
      <c r="M59" s="8"/>
      <c r="N59" s="8"/>
      <c r="O59" s="34">
        <v>7</v>
      </c>
      <c r="P59" s="8">
        <v>49.1</v>
      </c>
      <c r="Q59" s="34">
        <v>35</v>
      </c>
      <c r="R59" s="8">
        <f>2.5+1</f>
        <v>3.5</v>
      </c>
      <c r="S59" s="8">
        <f>5.3+0.8</f>
        <v>6.1</v>
      </c>
      <c r="T59" s="8">
        <f>5+1</f>
        <v>6</v>
      </c>
      <c r="U59" s="34"/>
      <c r="V59" s="8"/>
      <c r="W59" s="34"/>
      <c r="X59" s="102"/>
      <c r="Y59" s="106"/>
      <c r="Z59" s="8"/>
      <c r="AA59" s="107"/>
    </row>
    <row r="60" spans="1:30" s="108" customFormat="1" ht="53.25" customHeight="1" x14ac:dyDescent="0.2">
      <c r="A60" s="46" t="s">
        <v>120</v>
      </c>
      <c r="B60" s="46" t="s">
        <v>284</v>
      </c>
      <c r="C60" s="34"/>
      <c r="D60" s="8"/>
      <c r="E60" s="8"/>
      <c r="F60" s="8"/>
      <c r="G60" s="8"/>
      <c r="H60" s="8"/>
      <c r="I60" s="8"/>
      <c r="J60" s="8"/>
      <c r="K60" s="34"/>
      <c r="L60" s="34"/>
      <c r="M60" s="34"/>
      <c r="N60" s="34"/>
      <c r="O60" s="34">
        <v>7</v>
      </c>
      <c r="P60" s="8">
        <v>49.1</v>
      </c>
      <c r="Q60" s="34">
        <v>35</v>
      </c>
      <c r="R60" s="8">
        <v>0</v>
      </c>
      <c r="S60" s="8">
        <v>1.8</v>
      </c>
      <c r="T60" s="8">
        <v>0</v>
      </c>
      <c r="U60" s="34"/>
      <c r="V60" s="8"/>
      <c r="W60" s="34"/>
      <c r="X60" s="102"/>
      <c r="Y60" s="106"/>
      <c r="Z60" s="106"/>
      <c r="AA60" s="107"/>
    </row>
    <row r="61" spans="1:30" s="108" customFormat="1" ht="23.25" customHeight="1" x14ac:dyDescent="0.2">
      <c r="A61" s="46" t="s">
        <v>88</v>
      </c>
      <c r="B61" s="46" t="s">
        <v>375</v>
      </c>
      <c r="C61" s="34"/>
      <c r="D61" s="8"/>
      <c r="E61" s="8"/>
      <c r="F61" s="8"/>
      <c r="G61" s="8"/>
      <c r="H61" s="8"/>
      <c r="I61" s="8"/>
      <c r="J61" s="8"/>
      <c r="K61" s="34"/>
      <c r="L61" s="34"/>
      <c r="M61" s="34"/>
      <c r="N61" s="34"/>
      <c r="O61" s="34">
        <v>8</v>
      </c>
      <c r="P61" s="8">
        <v>49.1</v>
      </c>
      <c r="Q61" s="34">
        <v>40</v>
      </c>
      <c r="R61" s="8">
        <v>4.5</v>
      </c>
      <c r="S61" s="8">
        <v>7.7</v>
      </c>
      <c r="T61" s="8">
        <v>7.5</v>
      </c>
      <c r="U61" s="34"/>
      <c r="V61" s="8"/>
      <c r="W61" s="34"/>
      <c r="X61" s="102"/>
      <c r="Y61" s="106"/>
      <c r="Z61" s="106"/>
      <c r="AA61" s="107"/>
    </row>
    <row r="62" spans="1:30" s="108" customFormat="1" ht="16.5" customHeight="1" x14ac:dyDescent="0.2">
      <c r="A62" s="46" t="s">
        <v>121</v>
      </c>
      <c r="B62" s="46" t="s">
        <v>84</v>
      </c>
      <c r="C62" s="34"/>
      <c r="D62" s="8"/>
      <c r="E62" s="8"/>
      <c r="F62" s="8"/>
      <c r="G62" s="8"/>
      <c r="H62" s="8"/>
      <c r="I62" s="8"/>
      <c r="J62" s="8"/>
      <c r="K62" s="34"/>
      <c r="L62" s="34"/>
      <c r="M62" s="34"/>
      <c r="N62" s="34"/>
      <c r="O62" s="34">
        <v>8</v>
      </c>
      <c r="P62" s="8">
        <v>49.1</v>
      </c>
      <c r="Q62" s="34">
        <v>40</v>
      </c>
      <c r="R62" s="8">
        <f>0.1+0.2</f>
        <v>0.3</v>
      </c>
      <c r="S62" s="8">
        <f t="shared" ref="S62" si="33">0.1+0.2</f>
        <v>0.3</v>
      </c>
      <c r="T62" s="8">
        <f>0.1+0.3</f>
        <v>0.4</v>
      </c>
      <c r="U62" s="34">
        <v>3</v>
      </c>
      <c r="V62" s="8">
        <v>49.8</v>
      </c>
      <c r="W62" s="34">
        <v>90</v>
      </c>
      <c r="X62" s="8">
        <f>R62</f>
        <v>0.3</v>
      </c>
      <c r="Y62" s="8">
        <f t="shared" ref="Y62:Z62" si="34">S62</f>
        <v>0.3</v>
      </c>
      <c r="Z62" s="8">
        <f t="shared" si="34"/>
        <v>0.4</v>
      </c>
      <c r="AA62" s="107"/>
    </row>
    <row r="63" spans="1:30" s="108" customFormat="1" ht="53.25" customHeight="1" x14ac:dyDescent="0.2">
      <c r="A63" s="46" t="s">
        <v>105</v>
      </c>
      <c r="B63" s="46" t="s">
        <v>276</v>
      </c>
      <c r="C63" s="34"/>
      <c r="D63" s="8"/>
      <c r="E63" s="8"/>
      <c r="F63" s="8"/>
      <c r="G63" s="8"/>
      <c r="H63" s="8"/>
      <c r="I63" s="8"/>
      <c r="J63" s="8"/>
      <c r="K63" s="34"/>
      <c r="L63" s="34"/>
      <c r="M63" s="34"/>
      <c r="N63" s="34"/>
      <c r="O63" s="34">
        <v>8</v>
      </c>
      <c r="P63" s="8">
        <v>49.1</v>
      </c>
      <c r="Q63" s="34">
        <v>40</v>
      </c>
      <c r="R63" s="8">
        <f>0.2+0.3</f>
        <v>0.5</v>
      </c>
      <c r="S63" s="8">
        <f>0.3+0.2</f>
        <v>0.5</v>
      </c>
      <c r="T63" s="8">
        <f>0.3+0.3</f>
        <v>0.6</v>
      </c>
      <c r="U63" s="34">
        <v>3</v>
      </c>
      <c r="V63" s="8">
        <v>49.8</v>
      </c>
      <c r="W63" s="34">
        <v>90</v>
      </c>
      <c r="X63" s="8">
        <f>R63</f>
        <v>0.5</v>
      </c>
      <c r="Y63" s="8">
        <f t="shared" ref="Y63:Z63" si="35">S63</f>
        <v>0.5</v>
      </c>
      <c r="Z63" s="8">
        <f t="shared" si="35"/>
        <v>0.6</v>
      </c>
      <c r="AA63" s="107"/>
    </row>
    <row r="64" spans="1:30" s="5" customFormat="1" x14ac:dyDescent="0.2">
      <c r="A64" s="42"/>
      <c r="B64" s="42" t="s">
        <v>178</v>
      </c>
      <c r="F64" s="6">
        <f>SUM(F5:F63)</f>
        <v>265.39999999999998</v>
      </c>
      <c r="G64" s="6">
        <f>SUM(G5:G63)</f>
        <v>317.8</v>
      </c>
      <c r="H64" s="6">
        <f>SUM(H5:H63)</f>
        <v>346.2</v>
      </c>
      <c r="I64" s="6"/>
      <c r="J64" s="6"/>
      <c r="K64" s="6"/>
      <c r="L64" s="6">
        <f>SUM(L5:L63)</f>
        <v>236.8</v>
      </c>
      <c r="M64" s="6">
        <f>SUM(M5:M63)</f>
        <v>277.7</v>
      </c>
      <c r="N64" s="6">
        <f>SUM(N5:N63)</f>
        <v>302.3</v>
      </c>
      <c r="O64" s="6"/>
      <c r="P64" s="6"/>
      <c r="Q64" s="6"/>
      <c r="R64" s="6">
        <f>SUM(R5:R63)</f>
        <v>29.3</v>
      </c>
      <c r="S64" s="6">
        <f>SUM(S5:S63)</f>
        <v>46.4</v>
      </c>
      <c r="T64" s="6">
        <f>SUM(T5:T63)</f>
        <v>46.5</v>
      </c>
      <c r="U64" s="6"/>
      <c r="V64" s="6"/>
      <c r="W64" s="6"/>
      <c r="X64" s="6">
        <f>SUM(X5:X63)</f>
        <v>174.7</v>
      </c>
      <c r="Y64" s="6">
        <f>SUM(Y5:Y63)</f>
        <v>212.7</v>
      </c>
      <c r="Z64" s="6">
        <f>SUM(Z5:Z63)</f>
        <v>233.5</v>
      </c>
      <c r="AA64" s="42"/>
    </row>
    <row r="65" spans="1:27" s="108" customFormat="1" x14ac:dyDescent="0.2">
      <c r="A65" s="107"/>
      <c r="B65" s="107"/>
      <c r="AA65" s="107"/>
    </row>
    <row r="66" spans="1:27" s="5" customFormat="1" ht="17.25" customHeight="1" x14ac:dyDescent="0.2">
      <c r="A66" s="42"/>
      <c r="B66" s="42" t="s">
        <v>108</v>
      </c>
      <c r="F66" s="6">
        <f>F64+R64</f>
        <v>294.7</v>
      </c>
      <c r="G66" s="6">
        <f t="shared" ref="G66:H66" si="36">G64+S64</f>
        <v>364.2</v>
      </c>
      <c r="H66" s="6">
        <f t="shared" si="36"/>
        <v>392.7</v>
      </c>
      <c r="I66" s="6"/>
      <c r="AA66" s="42"/>
    </row>
    <row r="67" spans="1:27" s="108" customFormat="1" hidden="1" x14ac:dyDescent="0.2">
      <c r="A67" s="107"/>
      <c r="B67" s="187" t="s">
        <v>146</v>
      </c>
      <c r="E67" s="40">
        <v>49.2</v>
      </c>
      <c r="F67" s="110">
        <f>SUM(F5:F16)</f>
        <v>28.6</v>
      </c>
      <c r="G67" s="110">
        <f t="shared" ref="G67:H67" si="37">SUM(G5:G16)</f>
        <v>40.1</v>
      </c>
      <c r="H67" s="110">
        <f t="shared" si="37"/>
        <v>43.9</v>
      </c>
      <c r="Y67" s="110"/>
      <c r="Z67" s="110"/>
      <c r="AA67" s="107"/>
    </row>
    <row r="68" spans="1:27" s="108" customFormat="1" hidden="1" x14ac:dyDescent="0.2">
      <c r="A68" s="107"/>
      <c r="B68" s="107"/>
      <c r="F68" s="110"/>
      <c r="G68" s="110"/>
      <c r="H68" s="110"/>
      <c r="J68" s="110"/>
      <c r="K68" s="111"/>
      <c r="L68" s="110"/>
      <c r="M68" s="110"/>
      <c r="N68" s="110"/>
      <c r="Y68" s="110"/>
      <c r="Z68" s="110"/>
      <c r="AA68" s="107"/>
    </row>
    <row r="69" spans="1:27" s="108" customFormat="1" hidden="1" x14ac:dyDescent="0.2">
      <c r="A69" s="107"/>
      <c r="B69" s="107"/>
      <c r="E69" s="110">
        <f>D17</f>
        <v>48.8</v>
      </c>
      <c r="F69" s="110">
        <f>SUM(F17:F22)</f>
        <v>17.5</v>
      </c>
      <c r="G69" s="110">
        <f t="shared" ref="G69:H69" si="38">SUM(G17:G22)</f>
        <v>23.4</v>
      </c>
      <c r="H69" s="110">
        <f t="shared" si="38"/>
        <v>22.3</v>
      </c>
      <c r="J69" s="110">
        <f>J17</f>
        <v>49</v>
      </c>
      <c r="K69" s="111">
        <f>K17</f>
        <v>5</v>
      </c>
      <c r="L69" s="110">
        <f>L17</f>
        <v>4.2</v>
      </c>
      <c r="M69" s="110">
        <f t="shared" ref="M69:N69" si="39">M17</f>
        <v>7.9</v>
      </c>
      <c r="N69" s="110">
        <f t="shared" si="39"/>
        <v>4.8</v>
      </c>
      <c r="T69" s="110">
        <v>49.2</v>
      </c>
      <c r="V69" s="110">
        <f>V7</f>
        <v>49.8</v>
      </c>
      <c r="W69" s="111">
        <f>W7</f>
        <v>100</v>
      </c>
      <c r="X69" s="110">
        <f>X7+X8+X9+X11+X14+X15</f>
        <v>14.6</v>
      </c>
      <c r="Y69" s="110">
        <f t="shared" ref="Y69:Z69" si="40">Y7+Y8+Y9+Y11+Y14+Y15</f>
        <v>20.6</v>
      </c>
      <c r="Z69" s="110">
        <f t="shared" si="40"/>
        <v>23.6</v>
      </c>
      <c r="AA69" s="107"/>
    </row>
    <row r="70" spans="1:27" s="108" customFormat="1" hidden="1" x14ac:dyDescent="0.2">
      <c r="A70" s="107"/>
      <c r="B70" s="107"/>
      <c r="E70" s="110">
        <f>E69</f>
        <v>48.8</v>
      </c>
      <c r="F70" s="110"/>
      <c r="G70" s="110"/>
      <c r="H70" s="110"/>
      <c r="J70" s="110">
        <f>J18</f>
        <v>49</v>
      </c>
      <c r="K70" s="111">
        <f>K18</f>
        <v>10</v>
      </c>
      <c r="L70" s="110">
        <f>L18+L19+L20+L21+L22</f>
        <v>13.3</v>
      </c>
      <c r="M70" s="110">
        <f t="shared" ref="M70:N70" si="41">M18+M19+M20+M21+M22</f>
        <v>15.5</v>
      </c>
      <c r="N70" s="110">
        <f t="shared" si="41"/>
        <v>17.5</v>
      </c>
      <c r="T70" s="110">
        <f>T69</f>
        <v>49.2</v>
      </c>
      <c r="V70" s="110">
        <f>V10</f>
        <v>49.8</v>
      </c>
      <c r="W70" s="111">
        <f>W10</f>
        <v>95</v>
      </c>
      <c r="X70" s="110">
        <f>X10</f>
        <v>1.8</v>
      </c>
      <c r="Y70" s="110">
        <f t="shared" ref="Y70:Z70" si="42">Y10</f>
        <v>2.7</v>
      </c>
      <c r="Z70" s="110">
        <f t="shared" si="42"/>
        <v>2</v>
      </c>
      <c r="AA70" s="107"/>
    </row>
    <row r="71" spans="1:27" s="108" customFormat="1" hidden="1" x14ac:dyDescent="0.2">
      <c r="A71" s="107"/>
      <c r="B71" s="107"/>
      <c r="E71" s="110">
        <v>48.7</v>
      </c>
      <c r="F71" s="110">
        <f>SUM(F23:F24)</f>
        <v>12.7</v>
      </c>
      <c r="G71" s="110">
        <f t="shared" ref="G71:H71" si="43">SUM(G23:G24)</f>
        <v>14.1</v>
      </c>
      <c r="H71" s="110">
        <f t="shared" si="43"/>
        <v>17.600000000000001</v>
      </c>
      <c r="J71" s="110">
        <f>J20</f>
        <v>49</v>
      </c>
      <c r="K71" s="111">
        <v>15</v>
      </c>
      <c r="L71" s="110">
        <f>L23+L24</f>
        <v>12.7</v>
      </c>
      <c r="M71" s="110">
        <f t="shared" ref="M71:N71" si="44">M23+M24</f>
        <v>14.1</v>
      </c>
      <c r="N71" s="110">
        <f t="shared" si="44"/>
        <v>17.600000000000001</v>
      </c>
      <c r="T71" s="40">
        <v>49.1</v>
      </c>
      <c r="V71" s="110">
        <f>V56</f>
        <v>49.8</v>
      </c>
      <c r="W71" s="111">
        <f>W56</f>
        <v>95</v>
      </c>
      <c r="X71" s="110">
        <f>X56+X47+X48</f>
        <v>2</v>
      </c>
      <c r="Y71" s="110">
        <f t="shared" ref="Y71:Z71" si="45">Y56+Y47+Y48</f>
        <v>2.2000000000000002</v>
      </c>
      <c r="Z71" s="110">
        <f t="shared" si="45"/>
        <v>2.6</v>
      </c>
      <c r="AA71" s="107"/>
    </row>
    <row r="72" spans="1:27" s="108" customFormat="1" hidden="1" x14ac:dyDescent="0.2">
      <c r="A72" s="107"/>
      <c r="B72" s="107"/>
      <c r="E72" s="110">
        <v>48.6</v>
      </c>
      <c r="F72" s="110">
        <f>SUM(F25:F27)</f>
        <v>25.5</v>
      </c>
      <c r="G72" s="110">
        <f t="shared" ref="G72:H72" si="46">SUM(G25:G27)</f>
        <v>25.5</v>
      </c>
      <c r="H72" s="110">
        <f t="shared" si="46"/>
        <v>30.9</v>
      </c>
      <c r="J72" s="110">
        <v>48.9</v>
      </c>
      <c r="K72" s="111">
        <v>20</v>
      </c>
      <c r="L72" s="110">
        <f>L26+L27</f>
        <v>19</v>
      </c>
      <c r="M72" s="110">
        <f t="shared" ref="M72:N72" si="47">M26+M27</f>
        <v>18.899999999999999</v>
      </c>
      <c r="N72" s="110">
        <f t="shared" si="47"/>
        <v>22.8</v>
      </c>
      <c r="T72" s="40">
        <f>T71</f>
        <v>49.1</v>
      </c>
      <c r="V72" s="110">
        <f>V63</f>
        <v>49.8</v>
      </c>
      <c r="W72" s="111">
        <f>W63</f>
        <v>90</v>
      </c>
      <c r="X72" s="110">
        <f>X57+X58+X62+X63</f>
        <v>5.7</v>
      </c>
      <c r="Y72" s="110">
        <f t="shared" ref="Y72:Z72" si="48">Y57+Y58+Y62+Y63</f>
        <v>6.6</v>
      </c>
      <c r="Z72" s="110">
        <f t="shared" si="48"/>
        <v>9.1999999999999993</v>
      </c>
      <c r="AA72" s="107"/>
    </row>
    <row r="73" spans="1:27" s="108" customFormat="1" hidden="1" x14ac:dyDescent="0.2">
      <c r="A73" s="107"/>
      <c r="B73" s="107"/>
      <c r="E73" s="110">
        <v>48.6</v>
      </c>
      <c r="F73" s="110"/>
      <c r="G73" s="110"/>
      <c r="H73" s="110"/>
      <c r="J73" s="110">
        <v>48.9</v>
      </c>
      <c r="K73" s="111">
        <v>25</v>
      </c>
      <c r="L73" s="110">
        <f>L25</f>
        <v>6.5</v>
      </c>
      <c r="M73" s="110">
        <f t="shared" ref="M73:N73" si="49">M25</f>
        <v>6.6</v>
      </c>
      <c r="N73" s="110">
        <f t="shared" si="49"/>
        <v>8.1</v>
      </c>
      <c r="T73" s="110">
        <v>48.8</v>
      </c>
      <c r="V73" s="110">
        <f>V22</f>
        <v>49.8</v>
      </c>
      <c r="W73" s="111">
        <f>W22</f>
        <v>85</v>
      </c>
      <c r="X73" s="110">
        <f>X22</f>
        <v>4</v>
      </c>
      <c r="Y73" s="110">
        <f t="shared" ref="Y73:Z73" si="50">Y22</f>
        <v>4.0999999999999996</v>
      </c>
      <c r="Z73" s="110">
        <f t="shared" si="50"/>
        <v>4.4000000000000004</v>
      </c>
      <c r="AA73" s="110"/>
    </row>
    <row r="74" spans="1:27" s="108" customFormat="1" hidden="1" x14ac:dyDescent="0.2">
      <c r="A74" s="107"/>
      <c r="B74" s="107"/>
      <c r="E74" s="110">
        <v>48.5</v>
      </c>
      <c r="F74" s="110">
        <f>F28</f>
        <v>7</v>
      </c>
      <c r="G74" s="110">
        <f t="shared" ref="G74:H74" si="51">G28</f>
        <v>13.9</v>
      </c>
      <c r="H74" s="110">
        <f t="shared" si="51"/>
        <v>14.3</v>
      </c>
      <c r="J74" s="110">
        <v>48.9</v>
      </c>
      <c r="K74" s="111">
        <v>25</v>
      </c>
      <c r="L74" s="110">
        <f>L28</f>
        <v>7</v>
      </c>
      <c r="M74" s="110">
        <f t="shared" ref="M74:N74" si="52">M28</f>
        <v>13.9</v>
      </c>
      <c r="N74" s="110">
        <f t="shared" si="52"/>
        <v>14.3</v>
      </c>
      <c r="T74" s="110">
        <v>48.7</v>
      </c>
      <c r="V74" s="108">
        <v>49.8</v>
      </c>
      <c r="W74" s="111">
        <v>80</v>
      </c>
      <c r="X74" s="110">
        <f>X23</f>
        <v>10.3</v>
      </c>
      <c r="Y74" s="110">
        <f t="shared" ref="Y74:Z74" si="53">Y23</f>
        <v>11.5</v>
      </c>
      <c r="Z74" s="110">
        <f t="shared" si="53"/>
        <v>14.2</v>
      </c>
      <c r="AA74" s="107"/>
    </row>
    <row r="75" spans="1:27" s="108" customFormat="1" hidden="1" x14ac:dyDescent="0.2">
      <c r="A75" s="107"/>
      <c r="B75" s="107"/>
      <c r="E75" s="110">
        <v>48.4</v>
      </c>
      <c r="F75" s="110">
        <f>F29+F30+F31+F32+F33+F34</f>
        <v>33.5</v>
      </c>
      <c r="G75" s="110">
        <f t="shared" ref="G75:H75" si="54">G29+G30+G31+G32+G33+G34</f>
        <v>42.3</v>
      </c>
      <c r="H75" s="110">
        <f t="shared" si="54"/>
        <v>47.1</v>
      </c>
      <c r="J75" s="110">
        <v>48.9</v>
      </c>
      <c r="K75" s="111">
        <v>25</v>
      </c>
      <c r="L75" s="110">
        <f>L33+L34</f>
        <v>8.4</v>
      </c>
      <c r="M75" s="110">
        <f t="shared" ref="M75:N75" si="55">M33+M34</f>
        <v>11</v>
      </c>
      <c r="N75" s="110">
        <f t="shared" si="55"/>
        <v>10.6</v>
      </c>
      <c r="T75" s="110">
        <f>T74</f>
        <v>48.7</v>
      </c>
      <c r="V75" s="108">
        <v>49.8</v>
      </c>
      <c r="W75" s="108">
        <v>75</v>
      </c>
      <c r="X75" s="110">
        <f>X24</f>
        <v>2.4</v>
      </c>
      <c r="Y75" s="110">
        <f t="shared" ref="Y75:Z75" si="56">Y24</f>
        <v>2.6</v>
      </c>
      <c r="Z75" s="110">
        <f t="shared" si="56"/>
        <v>3.4</v>
      </c>
      <c r="AA75" s="107"/>
    </row>
    <row r="76" spans="1:27" s="108" customFormat="1" hidden="1" x14ac:dyDescent="0.2">
      <c r="A76" s="107"/>
      <c r="B76" s="107"/>
      <c r="E76" s="110">
        <f>E75</f>
        <v>48.4</v>
      </c>
      <c r="J76" s="108">
        <v>48.9</v>
      </c>
      <c r="K76" s="111">
        <v>30</v>
      </c>
      <c r="L76" s="110">
        <f>L29+L30+L31+L32</f>
        <v>25.1</v>
      </c>
      <c r="M76" s="110">
        <f t="shared" ref="M76:N76" si="57">M29+M30+M31+M32</f>
        <v>31.3</v>
      </c>
      <c r="N76" s="110">
        <f t="shared" si="57"/>
        <v>36.5</v>
      </c>
      <c r="T76" s="110">
        <v>48.6</v>
      </c>
      <c r="V76" s="110">
        <v>49.8</v>
      </c>
      <c r="W76" s="111">
        <v>70</v>
      </c>
      <c r="X76" s="110">
        <f>X26</f>
        <v>9.4</v>
      </c>
      <c r="Y76" s="110">
        <f t="shared" ref="Y76:Z76" si="58">Y26</f>
        <v>9.3000000000000007</v>
      </c>
      <c r="Z76" s="110">
        <f t="shared" si="58"/>
        <v>11.3</v>
      </c>
      <c r="AA76" s="107"/>
    </row>
    <row r="77" spans="1:27" s="108" customFormat="1" hidden="1" x14ac:dyDescent="0.2">
      <c r="A77" s="107"/>
      <c r="B77" s="107"/>
      <c r="E77" s="110">
        <v>48.2</v>
      </c>
      <c r="F77" s="110">
        <f>F35</f>
        <v>7</v>
      </c>
      <c r="G77" s="110">
        <f t="shared" ref="G77:H77" si="59">G35</f>
        <v>11.6</v>
      </c>
      <c r="H77" s="110">
        <f t="shared" si="59"/>
        <v>14.2</v>
      </c>
      <c r="J77" s="110">
        <v>48.9</v>
      </c>
      <c r="K77" s="111">
        <v>30</v>
      </c>
      <c r="L77" s="110">
        <f>L35</f>
        <v>7</v>
      </c>
      <c r="M77" s="110">
        <f t="shared" ref="M77:N77" si="60">M35</f>
        <v>11.6</v>
      </c>
      <c r="N77" s="110">
        <f t="shared" si="60"/>
        <v>14.2</v>
      </c>
      <c r="T77" s="110">
        <v>48.5</v>
      </c>
      <c r="V77" s="110">
        <f>V23</f>
        <v>49.8</v>
      </c>
      <c r="W77" s="111">
        <v>70</v>
      </c>
      <c r="X77" s="110">
        <f>X28</f>
        <v>7</v>
      </c>
      <c r="Y77" s="110">
        <f t="shared" ref="Y77:Z77" si="61">Y28</f>
        <v>13.9</v>
      </c>
      <c r="Z77" s="110">
        <f t="shared" si="61"/>
        <v>14.3</v>
      </c>
      <c r="AA77" s="107"/>
    </row>
    <row r="78" spans="1:27" s="108" customFormat="1" hidden="1" x14ac:dyDescent="0.2">
      <c r="A78" s="107"/>
      <c r="B78" s="107"/>
      <c r="E78" s="110">
        <v>48.1</v>
      </c>
      <c r="F78" s="110">
        <f>F36</f>
        <v>2.6</v>
      </c>
      <c r="G78" s="110">
        <f t="shared" ref="G78:H78" si="62">G36</f>
        <v>2.6</v>
      </c>
      <c r="H78" s="110">
        <f t="shared" si="62"/>
        <v>3.4</v>
      </c>
      <c r="J78" s="110">
        <v>48.8</v>
      </c>
      <c r="K78" s="111">
        <v>35</v>
      </c>
      <c r="L78" s="110">
        <f>L36</f>
        <v>2.6</v>
      </c>
      <c r="M78" s="110">
        <f t="shared" ref="M78:N78" si="63">M36</f>
        <v>2.6</v>
      </c>
      <c r="N78" s="110">
        <f t="shared" si="63"/>
        <v>3.4</v>
      </c>
      <c r="T78" s="110">
        <v>48.4</v>
      </c>
      <c r="V78" s="110">
        <f>V33</f>
        <v>49.8</v>
      </c>
      <c r="W78" s="108">
        <v>60</v>
      </c>
      <c r="X78" s="110">
        <f>X30</f>
        <v>9.5</v>
      </c>
      <c r="Y78" s="110">
        <f t="shared" ref="Y78:Z78" si="64">Y30</f>
        <v>12.1</v>
      </c>
      <c r="Z78" s="110">
        <f t="shared" si="64"/>
        <v>14.6</v>
      </c>
      <c r="AA78" s="107"/>
    </row>
    <row r="79" spans="1:27" s="108" customFormat="1" hidden="1" x14ac:dyDescent="0.2">
      <c r="A79" s="107"/>
      <c r="B79" s="107"/>
      <c r="E79" s="110">
        <v>48</v>
      </c>
      <c r="F79" s="110">
        <f>F37</f>
        <v>4.8</v>
      </c>
      <c r="G79" s="110">
        <f t="shared" ref="G79:H79" si="65">G37</f>
        <v>12.3</v>
      </c>
      <c r="H79" s="110">
        <f t="shared" si="65"/>
        <v>12.3</v>
      </c>
      <c r="J79" s="110">
        <v>48.8</v>
      </c>
      <c r="K79" s="111">
        <v>35</v>
      </c>
      <c r="L79" s="110">
        <f>L37</f>
        <v>4.8</v>
      </c>
      <c r="M79" s="110">
        <f t="shared" ref="M79:N79" si="66">M37</f>
        <v>12.3</v>
      </c>
      <c r="N79" s="110">
        <f t="shared" si="66"/>
        <v>12.3</v>
      </c>
      <c r="T79" s="110">
        <f>T78</f>
        <v>48.4</v>
      </c>
      <c r="V79" s="108">
        <v>49.8</v>
      </c>
      <c r="W79" s="108">
        <v>55</v>
      </c>
      <c r="X79" s="110">
        <f>X29+X33+X34</f>
        <v>12.6</v>
      </c>
      <c r="Y79" s="110">
        <f t="shared" ref="Y79:Z79" si="67">Y29+Y33+Y34</f>
        <v>14.7</v>
      </c>
      <c r="Z79" s="110">
        <f t="shared" si="67"/>
        <v>14</v>
      </c>
      <c r="AA79" s="107"/>
    </row>
    <row r="80" spans="1:27" s="108" customFormat="1" hidden="1" x14ac:dyDescent="0.2">
      <c r="A80" s="107"/>
      <c r="B80" s="107"/>
      <c r="E80" s="110">
        <v>47.8</v>
      </c>
      <c r="F80" s="110">
        <f>F38+F39</f>
        <v>26.4</v>
      </c>
      <c r="G80" s="110">
        <f t="shared" ref="G80:H80" si="68">G38+G39</f>
        <v>34.9</v>
      </c>
      <c r="H80" s="110">
        <f t="shared" si="68"/>
        <v>38.9</v>
      </c>
      <c r="J80" s="110">
        <v>48.8</v>
      </c>
      <c r="K80" s="111">
        <v>40</v>
      </c>
      <c r="L80" s="110">
        <f>L38</f>
        <v>5.9</v>
      </c>
      <c r="M80" s="110">
        <f t="shared" ref="M80:N80" si="69">M38</f>
        <v>12.5</v>
      </c>
      <c r="N80" s="110">
        <f t="shared" si="69"/>
        <v>14.5</v>
      </c>
      <c r="T80" s="110">
        <v>48.2</v>
      </c>
      <c r="V80" s="110">
        <v>49.7</v>
      </c>
      <c r="W80" s="111">
        <v>50</v>
      </c>
      <c r="X80" s="110">
        <f t="shared" ref="X80:Z85" si="70">X35</f>
        <v>7</v>
      </c>
      <c r="Y80" s="110">
        <f t="shared" si="70"/>
        <v>11.6</v>
      </c>
      <c r="Z80" s="110">
        <f t="shared" si="70"/>
        <v>14.2</v>
      </c>
      <c r="AA80" s="107"/>
    </row>
    <row r="81" spans="1:27" s="108" customFormat="1" hidden="1" x14ac:dyDescent="0.2">
      <c r="A81" s="107"/>
      <c r="B81" s="107"/>
      <c r="E81" s="110">
        <f>E80</f>
        <v>47.8</v>
      </c>
      <c r="F81" s="110"/>
      <c r="G81" s="110"/>
      <c r="H81" s="110"/>
      <c r="J81" s="110">
        <v>48.8</v>
      </c>
      <c r="K81" s="111">
        <v>45</v>
      </c>
      <c r="L81" s="110">
        <f>L39</f>
        <v>20.5</v>
      </c>
      <c r="M81" s="110">
        <f t="shared" ref="M81:N81" si="71">M39</f>
        <v>22.4</v>
      </c>
      <c r="N81" s="110">
        <f t="shared" si="71"/>
        <v>24.4</v>
      </c>
      <c r="T81" s="110">
        <v>48.1</v>
      </c>
      <c r="V81" s="110">
        <v>49.7</v>
      </c>
      <c r="W81" s="111">
        <v>50</v>
      </c>
      <c r="X81" s="110">
        <f t="shared" si="70"/>
        <v>2.6</v>
      </c>
      <c r="Y81" s="110">
        <f t="shared" si="70"/>
        <v>2.6</v>
      </c>
      <c r="Z81" s="110">
        <f t="shared" si="70"/>
        <v>3.4</v>
      </c>
      <c r="AA81" s="107"/>
    </row>
    <row r="82" spans="1:27" s="108" customFormat="1" hidden="1" x14ac:dyDescent="0.2">
      <c r="A82" s="107"/>
      <c r="B82" s="107"/>
      <c r="E82" s="110">
        <v>47.6</v>
      </c>
      <c r="F82" s="110">
        <f>F40+F41</f>
        <v>33.299999999999997</v>
      </c>
      <c r="G82" s="110">
        <f t="shared" ref="G82:H82" si="72">G40+G41</f>
        <v>23.7</v>
      </c>
      <c r="H82" s="110">
        <f t="shared" si="72"/>
        <v>24.4</v>
      </c>
      <c r="J82" s="110">
        <v>48.8</v>
      </c>
      <c r="K82" s="111">
        <v>45</v>
      </c>
      <c r="L82" s="110">
        <f>L40+L41</f>
        <v>33.299999999999997</v>
      </c>
      <c r="M82" s="110">
        <f t="shared" ref="M82:N82" si="73">M40+M41</f>
        <v>23.7</v>
      </c>
      <c r="N82" s="110">
        <f t="shared" si="73"/>
        <v>24.4</v>
      </c>
      <c r="T82" s="110">
        <v>48</v>
      </c>
      <c r="V82" s="110">
        <v>49.7</v>
      </c>
      <c r="W82" s="111">
        <v>50</v>
      </c>
      <c r="X82" s="110">
        <f t="shared" si="70"/>
        <v>4.8</v>
      </c>
      <c r="Y82" s="110">
        <f t="shared" si="70"/>
        <v>12.3</v>
      </c>
      <c r="Z82" s="110">
        <f t="shared" si="70"/>
        <v>12.3</v>
      </c>
      <c r="AA82" s="107"/>
    </row>
    <row r="83" spans="1:27" s="108" customFormat="1" hidden="1" x14ac:dyDescent="0.2">
      <c r="A83" s="107"/>
      <c r="B83" s="107"/>
      <c r="E83" s="110">
        <v>47.5</v>
      </c>
      <c r="F83" s="110">
        <f>F42+F43</f>
        <v>48.3</v>
      </c>
      <c r="G83" s="110">
        <f t="shared" ref="G83:H83" si="74">G42+G43</f>
        <v>50.5</v>
      </c>
      <c r="H83" s="110">
        <f t="shared" si="74"/>
        <v>51.7</v>
      </c>
      <c r="J83" s="110">
        <v>48.7</v>
      </c>
      <c r="K83" s="111">
        <v>50</v>
      </c>
      <c r="L83" s="110">
        <f>L42</f>
        <v>45</v>
      </c>
      <c r="M83" s="110">
        <f t="shared" ref="M83:N83" si="75">M42</f>
        <v>45.3</v>
      </c>
      <c r="N83" s="110">
        <f t="shared" si="75"/>
        <v>46.5</v>
      </c>
      <c r="T83" s="110">
        <v>47.8</v>
      </c>
      <c r="V83" s="110">
        <v>49.7</v>
      </c>
      <c r="W83" s="111">
        <v>40</v>
      </c>
      <c r="X83" s="110">
        <f t="shared" si="70"/>
        <v>5.9</v>
      </c>
      <c r="Y83" s="110">
        <f t="shared" si="70"/>
        <v>12.5</v>
      </c>
      <c r="Z83" s="110">
        <f t="shared" si="70"/>
        <v>14.5</v>
      </c>
      <c r="AA83" s="107"/>
    </row>
    <row r="84" spans="1:27" s="108" customFormat="1" hidden="1" x14ac:dyDescent="0.2">
      <c r="A84" s="107"/>
      <c r="B84" s="107"/>
      <c r="E84" s="110">
        <f>E83</f>
        <v>47.5</v>
      </c>
      <c r="J84" s="108">
        <v>48.7</v>
      </c>
      <c r="K84" s="108">
        <v>55</v>
      </c>
      <c r="L84" s="110">
        <f>L43</f>
        <v>3.3</v>
      </c>
      <c r="M84" s="110">
        <f t="shared" ref="M84:N84" si="76">M43</f>
        <v>5.2</v>
      </c>
      <c r="N84" s="110">
        <f t="shared" si="76"/>
        <v>5.2</v>
      </c>
      <c r="T84" s="110">
        <f>T83</f>
        <v>47.8</v>
      </c>
      <c r="V84" s="110">
        <f>V83</f>
        <v>49.7</v>
      </c>
      <c r="W84" s="111">
        <v>35</v>
      </c>
      <c r="X84" s="110">
        <f t="shared" si="70"/>
        <v>20.5</v>
      </c>
      <c r="Y84" s="110">
        <f t="shared" si="70"/>
        <v>22.4</v>
      </c>
      <c r="Z84" s="110">
        <f t="shared" si="70"/>
        <v>24.4</v>
      </c>
      <c r="AA84" s="107"/>
    </row>
    <row r="85" spans="1:27" s="108" customFormat="1" hidden="1" x14ac:dyDescent="0.2">
      <c r="A85" s="107"/>
      <c r="B85" s="107"/>
      <c r="E85" s="110">
        <v>47.4</v>
      </c>
      <c r="F85" s="110">
        <f>F44+F45</f>
        <v>7.9</v>
      </c>
      <c r="G85" s="110">
        <f t="shared" ref="G85:H85" si="77">G44+G45</f>
        <v>9.6999999999999993</v>
      </c>
      <c r="H85" s="110">
        <f t="shared" si="77"/>
        <v>9.4</v>
      </c>
      <c r="J85" s="110">
        <v>48.7</v>
      </c>
      <c r="K85" s="111">
        <v>55</v>
      </c>
      <c r="L85" s="110">
        <f>L45</f>
        <v>1.4</v>
      </c>
      <c r="M85" s="110">
        <f t="shared" ref="M85:N85" si="78">M45</f>
        <v>2</v>
      </c>
      <c r="N85" s="110">
        <f t="shared" si="78"/>
        <v>3.4</v>
      </c>
      <c r="T85" s="110">
        <v>47.6</v>
      </c>
      <c r="V85" s="110">
        <f>V84</f>
        <v>49.7</v>
      </c>
      <c r="W85" s="111">
        <v>30</v>
      </c>
      <c r="X85" s="110">
        <f t="shared" si="70"/>
        <v>28.4</v>
      </c>
      <c r="Y85" s="110">
        <f t="shared" si="70"/>
        <v>18.5</v>
      </c>
      <c r="Z85" s="110">
        <f t="shared" si="70"/>
        <v>17.600000000000001</v>
      </c>
      <c r="AA85" s="107"/>
    </row>
    <row r="86" spans="1:27" s="108" customFormat="1" hidden="1" x14ac:dyDescent="0.2">
      <c r="A86" s="107"/>
      <c r="B86" s="107"/>
      <c r="E86" s="110">
        <f>E85</f>
        <v>47.4</v>
      </c>
      <c r="J86" s="108">
        <v>48.7</v>
      </c>
      <c r="K86" s="108">
        <v>60</v>
      </c>
      <c r="L86" s="110">
        <f>L44</f>
        <v>6.5</v>
      </c>
      <c r="M86" s="110">
        <f t="shared" ref="M86:N86" si="79">M44</f>
        <v>7.7</v>
      </c>
      <c r="N86" s="110">
        <f t="shared" si="79"/>
        <v>6</v>
      </c>
      <c r="T86" s="110">
        <v>47.5</v>
      </c>
      <c r="V86" s="110">
        <f>V85</f>
        <v>49.7</v>
      </c>
      <c r="W86" s="111">
        <v>25</v>
      </c>
      <c r="X86" s="110">
        <f>X42+X43</f>
        <v>9.4</v>
      </c>
      <c r="Y86" s="110">
        <f t="shared" ref="Y86:Z86" si="80">Y42+Y43</f>
        <v>11.6</v>
      </c>
      <c r="Z86" s="110">
        <f t="shared" si="80"/>
        <v>11.7</v>
      </c>
      <c r="AA86" s="107"/>
    </row>
    <row r="87" spans="1:27" s="108" customFormat="1" hidden="1" x14ac:dyDescent="0.2">
      <c r="A87" s="107"/>
      <c r="B87" s="107"/>
      <c r="E87" s="110">
        <v>47.2</v>
      </c>
      <c r="F87" s="110">
        <f>SUM(F46:F46)</f>
        <v>10.3</v>
      </c>
      <c r="G87" s="110">
        <f t="shared" ref="G87:H87" si="81">SUM(G46:G46)</f>
        <v>13.2</v>
      </c>
      <c r="H87" s="110">
        <f t="shared" si="81"/>
        <v>15.8</v>
      </c>
      <c r="J87" s="110">
        <f>J46</f>
        <v>48.7</v>
      </c>
      <c r="K87" s="111">
        <f>K46</f>
        <v>70</v>
      </c>
      <c r="L87" s="110">
        <f>L46</f>
        <v>10.3</v>
      </c>
      <c r="M87" s="110">
        <f t="shared" ref="M87:N87" si="82">M46</f>
        <v>13.2</v>
      </c>
      <c r="N87" s="110">
        <f t="shared" si="82"/>
        <v>15.8</v>
      </c>
      <c r="T87" s="110">
        <v>47.4</v>
      </c>
      <c r="V87" s="110">
        <f>V86</f>
        <v>49.7</v>
      </c>
      <c r="W87" s="111">
        <v>20</v>
      </c>
      <c r="X87" s="110">
        <f>X44</f>
        <v>6.5</v>
      </c>
      <c r="Y87" s="110">
        <f t="shared" ref="Y87:Z87" si="83">Y44</f>
        <v>7.7</v>
      </c>
      <c r="Z87" s="110">
        <f t="shared" si="83"/>
        <v>6</v>
      </c>
      <c r="AA87" s="107"/>
    </row>
    <row r="88" spans="1:27" s="108" customFormat="1" hidden="1" x14ac:dyDescent="0.2">
      <c r="A88" s="107"/>
      <c r="B88" s="107"/>
      <c r="D88" s="110"/>
      <c r="E88" s="110"/>
      <c r="F88" s="110"/>
      <c r="G88" s="110"/>
      <c r="H88" s="110"/>
      <c r="L88" s="110"/>
      <c r="T88" s="110">
        <v>47.2</v>
      </c>
      <c r="V88" s="110">
        <f>V87</f>
        <v>49.7</v>
      </c>
      <c r="W88" s="111">
        <v>10</v>
      </c>
      <c r="X88" s="110">
        <f>X46</f>
        <v>10.3</v>
      </c>
      <c r="Y88" s="110">
        <f t="shared" ref="Y88:Z88" si="84">Y46</f>
        <v>13.2</v>
      </c>
      <c r="Z88" s="110">
        <f t="shared" si="84"/>
        <v>15.8</v>
      </c>
      <c r="AA88" s="107"/>
    </row>
    <row r="89" spans="1:27" s="108" customFormat="1" hidden="1" x14ac:dyDescent="0.2">
      <c r="A89" s="107"/>
      <c r="B89" s="107"/>
      <c r="D89" s="5"/>
      <c r="E89" s="5"/>
      <c r="F89" s="6">
        <f>SUM(F67:F87)</f>
        <v>265.39999999999998</v>
      </c>
      <c r="G89" s="6">
        <f>SUM(G67:G87)</f>
        <v>317.8</v>
      </c>
      <c r="H89" s="6">
        <f>SUM(H67:H87)</f>
        <v>346.2</v>
      </c>
      <c r="L89" s="6">
        <f>SUM(L69:L88)</f>
        <v>236.8</v>
      </c>
      <c r="M89" s="6">
        <f>SUM(M69:M87)</f>
        <v>277.7</v>
      </c>
      <c r="N89" s="6">
        <f>SUM(N69:N87)</f>
        <v>302.3</v>
      </c>
      <c r="U89" s="110"/>
      <c r="X89" s="6">
        <f>SUM(X69:X88)</f>
        <v>174.7</v>
      </c>
      <c r="Y89" s="6">
        <f>SUM(Y67:Y88)</f>
        <v>212.7</v>
      </c>
      <c r="Z89" s="6">
        <f>SUM(Z67:Z88)</f>
        <v>233.5</v>
      </c>
      <c r="AA89" s="107"/>
    </row>
    <row r="90" spans="1:27" s="119" customFormat="1" hidden="1" x14ac:dyDescent="0.2">
      <c r="A90" s="118"/>
      <c r="B90" s="118"/>
      <c r="F90" s="120">
        <f>F64-F89</f>
        <v>0</v>
      </c>
      <c r="G90" s="120">
        <f>G64-G89</f>
        <v>0</v>
      </c>
      <c r="H90" s="120">
        <f>H64-H89</f>
        <v>0</v>
      </c>
      <c r="L90" s="120">
        <f>L64-L89</f>
        <v>0</v>
      </c>
      <c r="M90" s="120">
        <f>M64-M89</f>
        <v>0</v>
      </c>
      <c r="N90" s="120">
        <f>N64-N89</f>
        <v>0</v>
      </c>
      <c r="U90" s="121"/>
      <c r="X90" s="120">
        <f>X64-X89</f>
        <v>0</v>
      </c>
      <c r="Y90" s="120">
        <f>Y64-Y89</f>
        <v>0</v>
      </c>
      <c r="Z90" s="120">
        <f>Z64-Z89</f>
        <v>0</v>
      </c>
      <c r="AA90" s="118"/>
    </row>
    <row r="91" spans="1:27" s="108" customFormat="1" hidden="1" x14ac:dyDescent="0.2">
      <c r="A91" s="107"/>
      <c r="B91" s="107"/>
      <c r="U91" s="110"/>
      <c r="AA91" s="107"/>
    </row>
    <row r="92" spans="1:27" s="5" customFormat="1" hidden="1" x14ac:dyDescent="0.2">
      <c r="A92" s="42"/>
      <c r="B92" s="42"/>
      <c r="D92" s="163" t="s">
        <v>340</v>
      </c>
      <c r="F92" s="6">
        <f>F7+F8+F33+F44+F34</f>
        <v>24.6</v>
      </c>
      <c r="G92" s="6">
        <f t="shared" ref="G92:H92" si="85">G7+G8+G33+G44+G34</f>
        <v>34.799999999999997</v>
      </c>
      <c r="H92" s="6">
        <f t="shared" si="85"/>
        <v>36.299999999999997</v>
      </c>
      <c r="U92" s="6"/>
      <c r="AA92" s="42"/>
    </row>
    <row r="93" spans="1:27" s="108" customFormat="1" hidden="1" x14ac:dyDescent="0.2">
      <c r="A93" s="107"/>
      <c r="B93" s="107"/>
      <c r="D93" s="22"/>
      <c r="F93" s="110"/>
      <c r="G93" s="110"/>
      <c r="H93" s="110"/>
      <c r="U93" s="110"/>
      <c r="AA93" s="107"/>
    </row>
    <row r="94" spans="1:27" s="108" customFormat="1" hidden="1" x14ac:dyDescent="0.2">
      <c r="A94" s="107"/>
      <c r="B94" s="107"/>
      <c r="D94" s="22"/>
      <c r="F94" s="110">
        <f>F92-F93</f>
        <v>24.6</v>
      </c>
      <c r="G94" s="110">
        <f t="shared" ref="G94:H94" si="86">G92-G93</f>
        <v>34.799999999999997</v>
      </c>
      <c r="H94" s="110">
        <f t="shared" si="86"/>
        <v>36.299999999999997</v>
      </c>
      <c r="AA94" s="107"/>
    </row>
    <row r="95" spans="1:27" s="5" customFormat="1" hidden="1" x14ac:dyDescent="0.2">
      <c r="A95" s="42"/>
      <c r="B95" s="42"/>
      <c r="D95" s="163" t="s">
        <v>341</v>
      </c>
      <c r="F95" s="6">
        <f>F19+F35+F38+F39+F43+F46</f>
        <v>52.5</v>
      </c>
      <c r="G95" s="6">
        <f t="shared" ref="G95:H95" si="87">G19+G35+G38+G39+G43+G46</f>
        <v>71.900000000000006</v>
      </c>
      <c r="H95" s="6">
        <f t="shared" si="87"/>
        <v>81.7</v>
      </c>
      <c r="AA95" s="42"/>
    </row>
    <row r="96" spans="1:27" s="108" customFormat="1" hidden="1" x14ac:dyDescent="0.2">
      <c r="A96" s="107"/>
      <c r="B96" s="107"/>
      <c r="D96" s="22"/>
      <c r="F96" s="108">
        <v>36.4</v>
      </c>
      <c r="G96" s="110">
        <v>63</v>
      </c>
      <c r="H96" s="110">
        <v>53</v>
      </c>
      <c r="AA96" s="107"/>
    </row>
    <row r="97" spans="1:27" s="108" customFormat="1" hidden="1" x14ac:dyDescent="0.2">
      <c r="A97" s="107"/>
      <c r="B97" s="107"/>
      <c r="D97" s="22"/>
      <c r="F97" s="110">
        <f>F96-F95</f>
        <v>-16.100000000000001</v>
      </c>
      <c r="G97" s="110">
        <f t="shared" ref="G97:H97" si="88">G96-G95</f>
        <v>-8.9</v>
      </c>
      <c r="H97" s="110">
        <f t="shared" si="88"/>
        <v>-28.7</v>
      </c>
      <c r="AA97" s="107"/>
    </row>
    <row r="98" spans="1:27" s="108" customFormat="1" hidden="1" x14ac:dyDescent="0.2">
      <c r="A98" s="107"/>
      <c r="B98" s="107"/>
      <c r="D98" s="22" t="s">
        <v>342</v>
      </c>
      <c r="F98" s="6">
        <f>F5+F30+F31</f>
        <v>19.600000000000001</v>
      </c>
      <c r="G98" s="6">
        <f t="shared" ref="G98:H98" si="89">G5+G30+G31</f>
        <v>29.2</v>
      </c>
      <c r="H98" s="6">
        <f t="shared" si="89"/>
        <v>31.1</v>
      </c>
      <c r="AA98" s="107"/>
    </row>
    <row r="99" spans="1:27" s="108" customFormat="1" hidden="1" x14ac:dyDescent="0.2">
      <c r="A99" s="107"/>
      <c r="B99" s="107"/>
      <c r="D99" s="22" t="s">
        <v>343</v>
      </c>
      <c r="F99" s="6">
        <f>F6+F28</f>
        <v>7.8</v>
      </c>
      <c r="G99" s="6">
        <f t="shared" ref="G99:H99" si="90">G6+G28</f>
        <v>15.1</v>
      </c>
      <c r="H99" s="6">
        <f t="shared" si="90"/>
        <v>15.4</v>
      </c>
      <c r="AA99" s="107"/>
    </row>
    <row r="100" spans="1:27" s="108" customFormat="1" hidden="1" x14ac:dyDescent="0.2">
      <c r="A100" s="107"/>
      <c r="B100" s="107"/>
      <c r="AA100" s="107"/>
    </row>
    <row r="101" spans="1:27" s="108" customFormat="1" x14ac:dyDescent="0.2">
      <c r="A101" s="107"/>
      <c r="B101" s="107"/>
      <c r="AA101" s="107"/>
    </row>
    <row r="102" spans="1:27" s="108" customFormat="1" x14ac:dyDescent="0.2">
      <c r="A102" s="107"/>
      <c r="B102" s="107"/>
      <c r="AA102" s="107"/>
    </row>
    <row r="103" spans="1:27" s="108" customFormat="1" x14ac:dyDescent="0.2">
      <c r="A103" s="107"/>
      <c r="B103" s="107"/>
      <c r="AA103" s="107"/>
    </row>
    <row r="104" spans="1:27" s="108" customFormat="1" x14ac:dyDescent="0.2">
      <c r="A104" s="107"/>
      <c r="B104" s="107"/>
      <c r="AA104" s="107"/>
    </row>
    <row r="105" spans="1:27" s="108" customFormat="1" x14ac:dyDescent="0.2">
      <c r="A105" s="107"/>
      <c r="B105" s="107"/>
      <c r="AA105" s="107"/>
    </row>
    <row r="106" spans="1:27" s="108" customFormat="1" x14ac:dyDescent="0.2">
      <c r="A106" s="107"/>
      <c r="B106" s="107"/>
      <c r="AA106" s="107"/>
    </row>
    <row r="107" spans="1:27" s="108" customFormat="1" x14ac:dyDescent="0.2">
      <c r="A107" s="107"/>
      <c r="B107" s="107"/>
      <c r="AA107" s="107"/>
    </row>
    <row r="108" spans="1:27" s="108" customFormat="1" x14ac:dyDescent="0.2">
      <c r="A108" s="107"/>
      <c r="B108" s="107"/>
      <c r="AA108" s="107"/>
    </row>
    <row r="109" spans="1:27" s="108" customFormat="1" x14ac:dyDescent="0.2">
      <c r="A109" s="107"/>
      <c r="B109" s="107"/>
      <c r="AA109" s="107"/>
    </row>
    <row r="110" spans="1:27" s="108" customFormat="1" x14ac:dyDescent="0.2">
      <c r="A110" s="107"/>
      <c r="B110" s="107"/>
      <c r="AA110" s="107"/>
    </row>
    <row r="111" spans="1:27" s="108" customFormat="1" x14ac:dyDescent="0.2">
      <c r="A111" s="107"/>
      <c r="B111" s="107"/>
      <c r="AA111" s="107"/>
    </row>
    <row r="112" spans="1:27" s="108" customFormat="1" x14ac:dyDescent="0.2">
      <c r="A112" s="107"/>
      <c r="B112" s="107"/>
      <c r="AA112" s="107"/>
    </row>
    <row r="113" spans="1:27" s="108" customFormat="1" x14ac:dyDescent="0.2">
      <c r="A113" s="107"/>
      <c r="B113" s="107"/>
      <c r="AA113" s="107"/>
    </row>
    <row r="114" spans="1:27" s="108" customFormat="1" x14ac:dyDescent="0.2">
      <c r="A114" s="107"/>
      <c r="B114" s="107"/>
      <c r="AA114" s="107"/>
    </row>
    <row r="115" spans="1:27" s="108" customFormat="1" x14ac:dyDescent="0.2">
      <c r="A115" s="107"/>
      <c r="B115" s="107"/>
      <c r="AA115" s="107"/>
    </row>
    <row r="116" spans="1:27" s="108" customFormat="1" x14ac:dyDescent="0.2">
      <c r="A116" s="107"/>
      <c r="B116" s="107"/>
      <c r="AA116" s="107"/>
    </row>
    <row r="117" spans="1:27" s="108" customFormat="1" x14ac:dyDescent="0.2">
      <c r="A117" s="107"/>
      <c r="B117" s="107"/>
      <c r="AA117" s="107"/>
    </row>
    <row r="118" spans="1:27" s="108" customFormat="1" x14ac:dyDescent="0.2">
      <c r="A118" s="107"/>
      <c r="B118" s="107"/>
      <c r="AA118" s="107"/>
    </row>
    <row r="119" spans="1:27" s="108" customFormat="1" x14ac:dyDescent="0.2">
      <c r="A119" s="107"/>
      <c r="B119" s="107"/>
      <c r="AA119" s="107"/>
    </row>
    <row r="120" spans="1:27" s="108" customFormat="1" x14ac:dyDescent="0.2">
      <c r="A120" s="107"/>
      <c r="B120" s="107"/>
      <c r="AA120" s="107"/>
    </row>
    <row r="121" spans="1:27" s="108" customFormat="1" x14ac:dyDescent="0.2">
      <c r="A121" s="107"/>
      <c r="B121" s="107"/>
      <c r="AA121" s="107"/>
    </row>
    <row r="122" spans="1:27" s="108" customFormat="1" x14ac:dyDescent="0.2">
      <c r="A122" s="107"/>
      <c r="B122" s="107"/>
      <c r="AA122" s="107"/>
    </row>
    <row r="123" spans="1:27" s="108" customFormat="1" x14ac:dyDescent="0.2">
      <c r="A123" s="107"/>
      <c r="B123" s="107"/>
      <c r="AA123" s="107"/>
    </row>
    <row r="124" spans="1:27" s="108" customFormat="1" x14ac:dyDescent="0.2">
      <c r="A124" s="107"/>
      <c r="B124" s="107"/>
      <c r="AA124" s="107"/>
    </row>
    <row r="125" spans="1:27" s="108" customFormat="1" x14ac:dyDescent="0.2">
      <c r="A125" s="107"/>
      <c r="B125" s="107"/>
      <c r="AA125" s="107"/>
    </row>
  </sheetData>
  <mergeCells count="23">
    <mergeCell ref="C1:H1"/>
    <mergeCell ref="I1:N1"/>
    <mergeCell ref="O1:T1"/>
    <mergeCell ref="J2:J3"/>
    <mergeCell ref="K2:K3"/>
    <mergeCell ref="F2:H2"/>
    <mergeCell ref="L2:N2"/>
    <mergeCell ref="A4:X4"/>
    <mergeCell ref="P2:P3"/>
    <mergeCell ref="Q2:Q3"/>
    <mergeCell ref="V2:V3"/>
    <mergeCell ref="W2:W3"/>
    <mergeCell ref="A1:A3"/>
    <mergeCell ref="B1:B3"/>
    <mergeCell ref="D2:D3"/>
    <mergeCell ref="E2:E3"/>
    <mergeCell ref="C2:C3"/>
    <mergeCell ref="I2:I3"/>
    <mergeCell ref="O2:O3"/>
    <mergeCell ref="U2:U3"/>
    <mergeCell ref="R2:T2"/>
    <mergeCell ref="X2:Z2"/>
    <mergeCell ref="U1:Z1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6"/>
  <sheetViews>
    <sheetView view="pageBreakPreview" zoomScaleNormal="100" zoomScaleSheetLayoutView="100" workbookViewId="0">
      <pane xSplit="1" ySplit="3" topLeftCell="B4" activePane="bottomRight" state="frozen"/>
      <selection pane="topRight" activeCell="B1" sqref="B1"/>
      <selection pane="bottomLeft" activeCell="A6" sqref="A6"/>
      <selection pane="bottomRight" activeCell="AH103" sqref="AH103"/>
    </sheetView>
  </sheetViews>
  <sheetFormatPr defaultRowHeight="12.75" x14ac:dyDescent="0.2"/>
  <cols>
    <col min="1" max="1" width="11.7109375" style="13" customWidth="1"/>
    <col min="2" max="2" width="19.42578125" style="13" customWidth="1"/>
    <col min="3" max="3" width="3.7109375" style="162" customWidth="1"/>
    <col min="4" max="5" width="4.28515625" style="162" customWidth="1"/>
    <col min="6" max="7" width="5.7109375" style="162" customWidth="1"/>
    <col min="8" max="8" width="5.85546875" style="162" customWidth="1"/>
    <col min="9" max="9" width="4" style="162" customWidth="1"/>
    <col min="10" max="11" width="4.28515625" style="162" customWidth="1"/>
    <col min="12" max="14" width="5.7109375" style="162" customWidth="1"/>
    <col min="15" max="15" width="3.28515625" style="162" customWidth="1"/>
    <col min="16" max="17" width="4.28515625" style="162" customWidth="1"/>
    <col min="18" max="18" width="5.85546875" style="162" customWidth="1"/>
    <col min="19" max="20" width="4.7109375" style="162" customWidth="1"/>
    <col min="21" max="21" width="3.5703125" style="162" customWidth="1"/>
    <col min="22" max="23" width="4.28515625" style="162" customWidth="1"/>
    <col min="24" max="26" width="5.7109375" style="162" customWidth="1"/>
    <col min="27" max="30" width="0" style="13" hidden="1" customWidth="1"/>
    <col min="31" max="16384" width="9.140625" style="13"/>
  </cols>
  <sheetData>
    <row r="1" spans="1:30" x14ac:dyDescent="0.2">
      <c r="A1" s="226" t="s">
        <v>0</v>
      </c>
      <c r="B1" s="226" t="s">
        <v>1</v>
      </c>
      <c r="C1" s="196" t="s">
        <v>2</v>
      </c>
      <c r="D1" s="197"/>
      <c r="E1" s="197"/>
      <c r="F1" s="197"/>
      <c r="G1" s="197"/>
      <c r="H1" s="221"/>
      <c r="I1" s="196" t="s">
        <v>3</v>
      </c>
      <c r="J1" s="197"/>
      <c r="K1" s="197"/>
      <c r="L1" s="197"/>
      <c r="M1" s="197"/>
      <c r="N1" s="221"/>
      <c r="O1" s="196" t="s">
        <v>4</v>
      </c>
      <c r="P1" s="197"/>
      <c r="Q1" s="197"/>
      <c r="R1" s="197"/>
      <c r="S1" s="197"/>
      <c r="T1" s="221"/>
      <c r="U1" s="189" t="s">
        <v>5</v>
      </c>
      <c r="V1" s="189"/>
      <c r="W1" s="189"/>
      <c r="X1" s="189"/>
      <c r="Y1" s="189"/>
      <c r="Z1" s="189"/>
      <c r="AA1" s="74"/>
    </row>
    <row r="2" spans="1:30" ht="63.75" customHeight="1" x14ac:dyDescent="0.2">
      <c r="A2" s="226"/>
      <c r="B2" s="226"/>
      <c r="C2" s="217" t="s">
        <v>6</v>
      </c>
      <c r="D2" s="216" t="s">
        <v>7</v>
      </c>
      <c r="E2" s="216" t="s">
        <v>8</v>
      </c>
      <c r="F2" s="222" t="s">
        <v>9</v>
      </c>
      <c r="G2" s="223"/>
      <c r="H2" s="224"/>
      <c r="I2" s="217" t="s">
        <v>6</v>
      </c>
      <c r="J2" s="216" t="s">
        <v>7</v>
      </c>
      <c r="K2" s="216" t="s">
        <v>8</v>
      </c>
      <c r="L2" s="222" t="s">
        <v>9</v>
      </c>
      <c r="M2" s="223"/>
      <c r="N2" s="224"/>
      <c r="O2" s="217" t="s">
        <v>6</v>
      </c>
      <c r="P2" s="216" t="s">
        <v>7</v>
      </c>
      <c r="Q2" s="216" t="s">
        <v>8</v>
      </c>
      <c r="R2" s="222" t="s">
        <v>9</v>
      </c>
      <c r="S2" s="223"/>
      <c r="T2" s="224"/>
      <c r="U2" s="220" t="s">
        <v>6</v>
      </c>
      <c r="V2" s="216" t="s">
        <v>7</v>
      </c>
      <c r="W2" s="216" t="s">
        <v>8</v>
      </c>
      <c r="X2" s="220" t="s">
        <v>10</v>
      </c>
      <c r="Y2" s="220"/>
      <c r="Z2" s="220"/>
    </row>
    <row r="3" spans="1:30" x14ac:dyDescent="0.2">
      <c r="A3" s="226"/>
      <c r="B3" s="226"/>
      <c r="C3" s="219"/>
      <c r="D3" s="216"/>
      <c r="E3" s="216"/>
      <c r="F3" s="165" t="str">
        <f>Свод!B5</f>
        <v>4-00</v>
      </c>
      <c r="G3" s="165" t="str">
        <f>Свод!C5</f>
        <v>9-00</v>
      </c>
      <c r="H3" s="165" t="str">
        <f>Свод!D5</f>
        <v>18-00</v>
      </c>
      <c r="I3" s="219"/>
      <c r="J3" s="216"/>
      <c r="K3" s="216"/>
      <c r="L3" s="165" t="str">
        <f>F3</f>
        <v>4-00</v>
      </c>
      <c r="M3" s="165" t="str">
        <f t="shared" ref="M3:N3" si="0">G3</f>
        <v>9-00</v>
      </c>
      <c r="N3" s="165" t="str">
        <f t="shared" si="0"/>
        <v>18-00</v>
      </c>
      <c r="O3" s="219"/>
      <c r="P3" s="216"/>
      <c r="Q3" s="216"/>
      <c r="R3" s="165" t="str">
        <f>L3</f>
        <v>4-00</v>
      </c>
      <c r="S3" s="165" t="str">
        <f t="shared" ref="S3:T3" si="1">M3</f>
        <v>9-00</v>
      </c>
      <c r="T3" s="165" t="str">
        <f t="shared" si="1"/>
        <v>18-00</v>
      </c>
      <c r="U3" s="220"/>
      <c r="V3" s="216"/>
      <c r="W3" s="216"/>
      <c r="X3" s="165" t="str">
        <f>R3</f>
        <v>4-00</v>
      </c>
      <c r="Y3" s="165" t="str">
        <f t="shared" ref="Y3:Z3" si="2">S3</f>
        <v>9-00</v>
      </c>
      <c r="Z3" s="165" t="str">
        <f t="shared" si="2"/>
        <v>18-00</v>
      </c>
      <c r="AB3" s="74">
        <f>'ВЭС, ВПМЭС'!AB3</f>
        <v>-2.5</v>
      </c>
      <c r="AC3" s="74">
        <f>'ВЭС, ВПМЭС'!AC3</f>
        <v>-26.8</v>
      </c>
      <c r="AD3" s="74">
        <f>'ВЭС, ВПМЭС'!AD3</f>
        <v>-10.5</v>
      </c>
    </row>
    <row r="4" spans="1:30" s="37" customFormat="1" x14ac:dyDescent="0.2">
      <c r="A4" s="225" t="s">
        <v>125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"/>
      <c r="Z4" s="22"/>
    </row>
    <row r="5" spans="1:30" s="37" customFormat="1" ht="25.5" x14ac:dyDescent="0.2">
      <c r="A5" s="155" t="s">
        <v>345</v>
      </c>
      <c r="B5" s="1" t="s">
        <v>52</v>
      </c>
      <c r="C5" s="38" t="s">
        <v>146</v>
      </c>
      <c r="D5" s="38">
        <v>49.2</v>
      </c>
      <c r="E5" s="38">
        <v>0.2</v>
      </c>
      <c r="F5" s="39">
        <f>3.5+2.8</f>
        <v>6.3</v>
      </c>
      <c r="G5" s="39">
        <f>3.5+3</f>
        <v>6.5</v>
      </c>
      <c r="H5" s="39">
        <f>3.7+3.5</f>
        <v>7.2</v>
      </c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30" s="37" customFormat="1" ht="56.25" customHeight="1" x14ac:dyDescent="0.2">
      <c r="A6" s="155" t="s">
        <v>126</v>
      </c>
      <c r="B6" s="101" t="s">
        <v>53</v>
      </c>
      <c r="C6" s="38" t="s">
        <v>146</v>
      </c>
      <c r="D6" s="38">
        <v>49.2</v>
      </c>
      <c r="E6" s="38">
        <v>0.45</v>
      </c>
      <c r="F6" s="38">
        <f>0.2+0.6</f>
        <v>0.8</v>
      </c>
      <c r="G6" s="39">
        <f>0.4+0.6</f>
        <v>1</v>
      </c>
      <c r="H6" s="39">
        <f>0.4+0.5</f>
        <v>0.9</v>
      </c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>
        <v>1</v>
      </c>
      <c r="V6" s="38">
        <v>49.8</v>
      </c>
      <c r="W6" s="38">
        <v>100</v>
      </c>
      <c r="X6" s="38">
        <f>F6</f>
        <v>0.8</v>
      </c>
      <c r="Y6" s="39">
        <f t="shared" ref="Y6:Z8" si="3">G6</f>
        <v>1</v>
      </c>
      <c r="Z6" s="39">
        <f t="shared" si="3"/>
        <v>0.9</v>
      </c>
    </row>
    <row r="7" spans="1:30" s="37" customFormat="1" ht="68.25" customHeight="1" x14ac:dyDescent="0.2">
      <c r="A7" s="100" t="s">
        <v>11</v>
      </c>
      <c r="B7" s="100" t="s">
        <v>261</v>
      </c>
      <c r="C7" s="38" t="s">
        <v>146</v>
      </c>
      <c r="D7" s="38">
        <v>49.2</v>
      </c>
      <c r="E7" s="38">
        <v>0.2</v>
      </c>
      <c r="F7" s="39">
        <f>3+2.5</f>
        <v>5.5</v>
      </c>
      <c r="G7" s="39">
        <f>4.2+1.4</f>
        <v>5.6</v>
      </c>
      <c r="H7" s="39">
        <f>4.2+1.2</f>
        <v>5.4</v>
      </c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>
        <v>1</v>
      </c>
      <c r="V7" s="38">
        <v>49.8</v>
      </c>
      <c r="W7" s="38">
        <v>100</v>
      </c>
      <c r="X7" s="38">
        <f>F7</f>
        <v>5.5</v>
      </c>
      <c r="Y7" s="38">
        <f t="shared" si="3"/>
        <v>5.6</v>
      </c>
      <c r="Z7" s="39">
        <f t="shared" si="3"/>
        <v>5.4</v>
      </c>
    </row>
    <row r="8" spans="1:30" s="37" customFormat="1" ht="66.75" customHeight="1" x14ac:dyDescent="0.2">
      <c r="A8" s="100" t="s">
        <v>14</v>
      </c>
      <c r="B8" s="100" t="s">
        <v>363</v>
      </c>
      <c r="C8" s="38" t="s">
        <v>146</v>
      </c>
      <c r="D8" s="8">
        <v>49.2</v>
      </c>
      <c r="E8" s="8">
        <v>0.2</v>
      </c>
      <c r="F8" s="38">
        <v>1.2</v>
      </c>
      <c r="G8" s="38">
        <v>1.4</v>
      </c>
      <c r="H8" s="38">
        <v>1.6</v>
      </c>
      <c r="I8" s="38"/>
      <c r="J8" s="39"/>
      <c r="K8" s="38"/>
      <c r="L8" s="38"/>
      <c r="M8" s="38"/>
      <c r="N8" s="38"/>
      <c r="O8" s="38"/>
      <c r="P8" s="38"/>
      <c r="Q8" s="38"/>
      <c r="R8" s="38"/>
      <c r="S8" s="38"/>
      <c r="T8" s="38"/>
      <c r="U8" s="38">
        <v>1</v>
      </c>
      <c r="V8" s="38">
        <v>49.8</v>
      </c>
      <c r="W8" s="38">
        <v>100</v>
      </c>
      <c r="X8" s="38">
        <f>F8</f>
        <v>1.2</v>
      </c>
      <c r="Y8" s="38">
        <f t="shared" si="3"/>
        <v>1.4</v>
      </c>
      <c r="Z8" s="38">
        <f t="shared" si="3"/>
        <v>1.6</v>
      </c>
    </row>
    <row r="9" spans="1:30" s="37" customFormat="1" ht="25.5" x14ac:dyDescent="0.2">
      <c r="A9" s="100" t="s">
        <v>47</v>
      </c>
      <c r="B9" s="100" t="s">
        <v>54</v>
      </c>
      <c r="C9" s="38" t="s">
        <v>146</v>
      </c>
      <c r="D9" s="8">
        <v>49.2</v>
      </c>
      <c r="E9" s="8">
        <v>0.5</v>
      </c>
      <c r="F9" s="39">
        <v>6.2</v>
      </c>
      <c r="G9" s="39">
        <v>5.7</v>
      </c>
      <c r="H9" s="39">
        <v>5.3</v>
      </c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30" s="37" customFormat="1" ht="66" customHeight="1" x14ac:dyDescent="0.2">
      <c r="A10" s="100" t="s">
        <v>15</v>
      </c>
      <c r="B10" s="100" t="s">
        <v>55</v>
      </c>
      <c r="C10" s="38">
        <v>2</v>
      </c>
      <c r="D10" s="8">
        <v>48.7</v>
      </c>
      <c r="E10" s="8">
        <v>0.2</v>
      </c>
      <c r="F10" s="39">
        <f>7.2+1</f>
        <v>8.1999999999999993</v>
      </c>
      <c r="G10" s="39">
        <v>8.4</v>
      </c>
      <c r="H10" s="38">
        <f>8.7+1</f>
        <v>9.6999999999999993</v>
      </c>
      <c r="I10" s="38">
        <v>12</v>
      </c>
      <c r="J10" s="38">
        <v>48.9</v>
      </c>
      <c r="K10" s="38">
        <v>20</v>
      </c>
      <c r="L10" s="38">
        <f>F10</f>
        <v>8.1999999999999993</v>
      </c>
      <c r="M10" s="38">
        <f t="shared" ref="M10:N12" si="4">G10</f>
        <v>8.4</v>
      </c>
      <c r="N10" s="38">
        <f t="shared" si="4"/>
        <v>9.6999999999999993</v>
      </c>
      <c r="O10" s="38"/>
      <c r="P10" s="38"/>
      <c r="Q10" s="38"/>
      <c r="R10" s="38"/>
      <c r="S10" s="38"/>
      <c r="T10" s="38"/>
      <c r="U10" s="38">
        <v>5</v>
      </c>
      <c r="V10" s="38">
        <v>49.8</v>
      </c>
      <c r="W10" s="38">
        <v>80</v>
      </c>
      <c r="X10" s="38">
        <f t="shared" ref="X10:X19" si="5">F10</f>
        <v>8.1999999999999993</v>
      </c>
      <c r="Y10" s="38">
        <f t="shared" ref="Y10:Z12" si="6">G10</f>
        <v>8.4</v>
      </c>
      <c r="Z10" s="38">
        <f t="shared" si="6"/>
        <v>9.6999999999999993</v>
      </c>
    </row>
    <row r="11" spans="1:30" s="37" customFormat="1" ht="42.75" customHeight="1" x14ac:dyDescent="0.2">
      <c r="A11" s="100" t="s">
        <v>28</v>
      </c>
      <c r="B11" s="100" t="s">
        <v>57</v>
      </c>
      <c r="C11" s="38">
        <v>2</v>
      </c>
      <c r="D11" s="8">
        <v>48.7</v>
      </c>
      <c r="E11" s="8">
        <v>0.2</v>
      </c>
      <c r="F11" s="39">
        <f>1.3+0.1</f>
        <v>1.4</v>
      </c>
      <c r="G11" s="39">
        <v>1.4</v>
      </c>
      <c r="H11" s="39">
        <f>1.4+1</f>
        <v>2.4</v>
      </c>
      <c r="I11" s="38">
        <v>12</v>
      </c>
      <c r="J11" s="39">
        <v>48.9</v>
      </c>
      <c r="K11" s="38">
        <v>20</v>
      </c>
      <c r="L11" s="39">
        <f>F11</f>
        <v>1.4</v>
      </c>
      <c r="M11" s="39">
        <f t="shared" si="4"/>
        <v>1.4</v>
      </c>
      <c r="N11" s="39">
        <f t="shared" si="4"/>
        <v>2.4</v>
      </c>
      <c r="O11" s="38"/>
      <c r="P11" s="38"/>
      <c r="Q11" s="38"/>
      <c r="R11" s="38"/>
      <c r="S11" s="38"/>
      <c r="T11" s="38"/>
      <c r="U11" s="38">
        <v>4</v>
      </c>
      <c r="V11" s="38">
        <v>49.8</v>
      </c>
      <c r="W11" s="38">
        <v>85</v>
      </c>
      <c r="X11" s="39">
        <f t="shared" si="5"/>
        <v>1.4</v>
      </c>
      <c r="Y11" s="39">
        <f t="shared" si="6"/>
        <v>1.4</v>
      </c>
      <c r="Z11" s="39">
        <f t="shared" si="6"/>
        <v>2.4</v>
      </c>
    </row>
    <row r="12" spans="1:30" s="37" customFormat="1" ht="27" customHeight="1" x14ac:dyDescent="0.2">
      <c r="A12" s="100" t="s">
        <v>50</v>
      </c>
      <c r="B12" s="100" t="s">
        <v>51</v>
      </c>
      <c r="C12" s="38">
        <v>2</v>
      </c>
      <c r="D12" s="38">
        <v>48.7</v>
      </c>
      <c r="E12" s="38">
        <v>0.2</v>
      </c>
      <c r="F12" s="38">
        <f>0.1+0.3</f>
        <v>0.4</v>
      </c>
      <c r="G12" s="38">
        <f>0.1+0.3</f>
        <v>0.4</v>
      </c>
      <c r="H12" s="38">
        <f>0.1+0.8</f>
        <v>0.9</v>
      </c>
      <c r="I12" s="38">
        <v>10</v>
      </c>
      <c r="J12" s="39">
        <v>49</v>
      </c>
      <c r="K12" s="38">
        <v>10</v>
      </c>
      <c r="L12" s="38">
        <f>F12</f>
        <v>0.4</v>
      </c>
      <c r="M12" s="38">
        <f t="shared" si="4"/>
        <v>0.4</v>
      </c>
      <c r="N12" s="39">
        <f t="shared" si="4"/>
        <v>0.9</v>
      </c>
      <c r="O12" s="38"/>
      <c r="P12" s="38"/>
      <c r="Q12" s="38"/>
      <c r="R12" s="38"/>
      <c r="S12" s="38"/>
      <c r="T12" s="38"/>
      <c r="U12" s="38">
        <v>5</v>
      </c>
      <c r="V12" s="38">
        <v>49.8</v>
      </c>
      <c r="W12" s="38">
        <v>80</v>
      </c>
      <c r="X12" s="38">
        <f t="shared" si="5"/>
        <v>0.4</v>
      </c>
      <c r="Y12" s="38">
        <f t="shared" si="6"/>
        <v>0.4</v>
      </c>
      <c r="Z12" s="38">
        <f t="shared" si="6"/>
        <v>0.9</v>
      </c>
      <c r="AB12" s="250">
        <f>'Совм. АЧР-1-АЧР-2'!E28</f>
        <v>9.9000000000000005E-2</v>
      </c>
      <c r="AC12" s="250">
        <f>'Совм. АЧР-1-АЧР-2'!F28</f>
        <v>0.10100000000000001</v>
      </c>
      <c r="AD12" s="250">
        <f>'Совм. АЧР-1-АЧР-2'!G28</f>
        <v>0.1</v>
      </c>
    </row>
    <row r="13" spans="1:30" s="37" customFormat="1" ht="38.25" x14ac:dyDescent="0.2">
      <c r="A13" s="100" t="s">
        <v>56</v>
      </c>
      <c r="B13" s="100" t="s">
        <v>298</v>
      </c>
      <c r="C13" s="38">
        <v>2</v>
      </c>
      <c r="D13" s="38">
        <v>48.7</v>
      </c>
      <c r="E13" s="38">
        <v>0.2</v>
      </c>
      <c r="F13" s="38">
        <f>2.4+2</f>
        <v>4.4000000000000004</v>
      </c>
      <c r="G13" s="39">
        <f>3.4+1</f>
        <v>4.4000000000000004</v>
      </c>
      <c r="H13" s="38">
        <f>3.4+2</f>
        <v>5.4</v>
      </c>
      <c r="I13" s="38">
        <v>11</v>
      </c>
      <c r="J13" s="39">
        <v>49</v>
      </c>
      <c r="K13" s="38">
        <v>15</v>
      </c>
      <c r="L13" s="38">
        <f>F13</f>
        <v>4.4000000000000004</v>
      </c>
      <c r="M13" s="39">
        <f>G13</f>
        <v>4.4000000000000004</v>
      </c>
      <c r="N13" s="38">
        <f>H13</f>
        <v>5.4</v>
      </c>
      <c r="O13" s="38"/>
      <c r="P13" s="38"/>
      <c r="Q13" s="38"/>
      <c r="R13" s="38"/>
      <c r="S13" s="38"/>
      <c r="T13" s="38"/>
      <c r="U13" s="38">
        <v>6</v>
      </c>
      <c r="V13" s="38">
        <v>49.8</v>
      </c>
      <c r="W13" s="38">
        <v>75</v>
      </c>
      <c r="X13" s="38">
        <f t="shared" si="5"/>
        <v>4.4000000000000004</v>
      </c>
      <c r="Y13" s="39">
        <f>G13</f>
        <v>4.4000000000000004</v>
      </c>
      <c r="Z13" s="38">
        <f>H13</f>
        <v>5.4</v>
      </c>
    </row>
    <row r="14" spans="1:30" s="37" customFormat="1" ht="78.75" customHeight="1" x14ac:dyDescent="0.2">
      <c r="A14" s="100" t="s">
        <v>18</v>
      </c>
      <c r="B14" s="100" t="s">
        <v>249</v>
      </c>
      <c r="C14" s="38">
        <v>2</v>
      </c>
      <c r="D14" s="8">
        <v>48.7</v>
      </c>
      <c r="E14" s="8">
        <v>0.2</v>
      </c>
      <c r="F14" s="38">
        <f>4.9+1</f>
        <v>5.9</v>
      </c>
      <c r="G14" s="38">
        <v>5.4</v>
      </c>
      <c r="H14" s="39">
        <f>5.8+1</f>
        <v>6.8</v>
      </c>
      <c r="I14" s="38">
        <v>12</v>
      </c>
      <c r="J14" s="39">
        <v>48.9</v>
      </c>
      <c r="K14" s="38">
        <v>20</v>
      </c>
      <c r="L14" s="38">
        <f>F14</f>
        <v>5.9</v>
      </c>
      <c r="M14" s="38">
        <f>G14</f>
        <v>5.4</v>
      </c>
      <c r="N14" s="39">
        <f>H14</f>
        <v>6.8</v>
      </c>
      <c r="O14" s="38"/>
      <c r="P14" s="38"/>
      <c r="Q14" s="38"/>
      <c r="R14" s="38"/>
      <c r="S14" s="38"/>
      <c r="T14" s="38"/>
      <c r="U14" s="38">
        <v>5</v>
      </c>
      <c r="V14" s="38">
        <v>49.8</v>
      </c>
      <c r="W14" s="38">
        <v>80</v>
      </c>
      <c r="X14" s="38">
        <f>F14</f>
        <v>5.9</v>
      </c>
      <c r="Y14" s="38">
        <f>G14</f>
        <v>5.4</v>
      </c>
      <c r="Z14" s="39">
        <f>H14</f>
        <v>6.8</v>
      </c>
      <c r="AB14" s="250">
        <f>'Совм. АЧР-1-АЧР-2'!N28</f>
        <v>0.3</v>
      </c>
      <c r="AC14" s="250">
        <f>'Совм. АЧР-1-АЧР-2'!O28</f>
        <v>0.29899999999999999</v>
      </c>
      <c r="AD14" s="250">
        <f>'Совм. АЧР-1-АЧР-2'!P28</f>
        <v>0.30099999999999999</v>
      </c>
    </row>
    <row r="15" spans="1:30" s="37" customFormat="1" ht="25.5" x14ac:dyDescent="0.2">
      <c r="A15" s="100" t="s">
        <v>295</v>
      </c>
      <c r="B15" s="100" t="s">
        <v>264</v>
      </c>
      <c r="C15" s="38">
        <v>2</v>
      </c>
      <c r="D15" s="8">
        <v>48.7</v>
      </c>
      <c r="E15" s="8">
        <v>0.3</v>
      </c>
      <c r="F15" s="39">
        <v>3.5</v>
      </c>
      <c r="G15" s="39">
        <v>3.8</v>
      </c>
      <c r="H15" s="39">
        <v>3.8</v>
      </c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spans="1:30" s="37" customFormat="1" ht="66.75" customHeight="1" x14ac:dyDescent="0.2">
      <c r="A16" s="100" t="s">
        <v>344</v>
      </c>
      <c r="B16" s="100" t="s">
        <v>362</v>
      </c>
      <c r="C16" s="38">
        <v>3</v>
      </c>
      <c r="D16" s="8">
        <v>48.6</v>
      </c>
      <c r="E16" s="8">
        <v>0.2</v>
      </c>
      <c r="F16" s="38">
        <f>9.9+4</f>
        <v>13.9</v>
      </c>
      <c r="G16" s="39">
        <f>15.6-1.5</f>
        <v>14.1</v>
      </c>
      <c r="H16" s="39">
        <f>16</f>
        <v>16</v>
      </c>
      <c r="I16" s="38">
        <v>12</v>
      </c>
      <c r="J16" s="38">
        <v>48.9</v>
      </c>
      <c r="K16" s="38">
        <v>20</v>
      </c>
      <c r="L16" s="38">
        <f t="shared" ref="L16:L19" si="7">F16</f>
        <v>13.9</v>
      </c>
      <c r="M16" s="39">
        <f t="shared" ref="M16:M19" si="8">G16</f>
        <v>14.1</v>
      </c>
      <c r="N16" s="39">
        <f t="shared" ref="N16:N19" si="9">H16</f>
        <v>16</v>
      </c>
      <c r="O16" s="38"/>
      <c r="P16" s="38"/>
      <c r="Q16" s="38"/>
      <c r="R16" s="38"/>
      <c r="S16" s="38"/>
      <c r="T16" s="38"/>
      <c r="U16" s="38">
        <v>6</v>
      </c>
      <c r="V16" s="38">
        <v>49.8</v>
      </c>
      <c r="W16" s="38">
        <v>75</v>
      </c>
      <c r="X16" s="38">
        <f t="shared" si="5"/>
        <v>13.9</v>
      </c>
      <c r="Y16" s="39">
        <f t="shared" ref="Y16:Z19" si="10">G16</f>
        <v>14.1</v>
      </c>
      <c r="Z16" s="39">
        <f t="shared" si="10"/>
        <v>16</v>
      </c>
    </row>
    <row r="17" spans="1:30" s="37" customFormat="1" ht="83.25" customHeight="1" x14ac:dyDescent="0.2">
      <c r="A17" s="100" t="s">
        <v>30</v>
      </c>
      <c r="B17" s="100" t="s">
        <v>251</v>
      </c>
      <c r="C17" s="38">
        <v>3</v>
      </c>
      <c r="D17" s="8">
        <v>48.6</v>
      </c>
      <c r="E17" s="8">
        <v>0.2</v>
      </c>
      <c r="F17" s="39">
        <f>6.5+1.5</f>
        <v>8</v>
      </c>
      <c r="G17" s="38">
        <v>8.4</v>
      </c>
      <c r="H17" s="39">
        <f>9.7</f>
        <v>9.6999999999999993</v>
      </c>
      <c r="I17" s="38">
        <v>12</v>
      </c>
      <c r="J17" s="38">
        <v>48.9</v>
      </c>
      <c r="K17" s="38">
        <v>20</v>
      </c>
      <c r="L17" s="39">
        <f>F17</f>
        <v>8</v>
      </c>
      <c r="M17" s="38">
        <f>G17</f>
        <v>8.4</v>
      </c>
      <c r="N17" s="39">
        <f>H17</f>
        <v>9.6999999999999993</v>
      </c>
      <c r="O17" s="38"/>
      <c r="P17" s="38"/>
      <c r="Q17" s="38"/>
      <c r="R17" s="38"/>
      <c r="S17" s="38"/>
      <c r="T17" s="38"/>
      <c r="U17" s="38">
        <v>6</v>
      </c>
      <c r="V17" s="38">
        <v>49.8</v>
      </c>
      <c r="W17" s="38">
        <v>75</v>
      </c>
      <c r="X17" s="39">
        <f t="shared" si="5"/>
        <v>8</v>
      </c>
      <c r="Y17" s="38">
        <f t="shared" ref="Y17:Z17" si="11">G17</f>
        <v>8.4</v>
      </c>
      <c r="Z17" s="39">
        <f t="shared" si="11"/>
        <v>9.6999999999999993</v>
      </c>
    </row>
    <row r="18" spans="1:30" s="37" customFormat="1" x14ac:dyDescent="0.2">
      <c r="A18" s="100" t="s">
        <v>25</v>
      </c>
      <c r="B18" s="100" t="s">
        <v>26</v>
      </c>
      <c r="C18" s="38">
        <v>4</v>
      </c>
      <c r="D18" s="8">
        <v>48.5</v>
      </c>
      <c r="E18" s="8">
        <v>0.2</v>
      </c>
      <c r="F18" s="39">
        <f>14.8+4</f>
        <v>18.8</v>
      </c>
      <c r="G18" s="39">
        <f>19.1+0.1</f>
        <v>19.2</v>
      </c>
      <c r="H18" s="38">
        <f>20.4</f>
        <v>20.399999999999999</v>
      </c>
      <c r="I18" s="38">
        <v>13</v>
      </c>
      <c r="J18" s="38">
        <v>48.9</v>
      </c>
      <c r="K18" s="38">
        <v>25</v>
      </c>
      <c r="L18" s="39">
        <f t="shared" si="7"/>
        <v>18.8</v>
      </c>
      <c r="M18" s="38">
        <f t="shared" si="8"/>
        <v>19.2</v>
      </c>
      <c r="N18" s="38">
        <f t="shared" si="9"/>
        <v>20.399999999999999</v>
      </c>
      <c r="O18" s="38"/>
      <c r="P18" s="38"/>
      <c r="Q18" s="38"/>
      <c r="R18" s="38"/>
      <c r="S18" s="38"/>
      <c r="T18" s="38"/>
      <c r="U18" s="38">
        <v>8</v>
      </c>
      <c r="V18" s="38">
        <v>49.8</v>
      </c>
      <c r="W18" s="38">
        <v>65</v>
      </c>
      <c r="X18" s="39">
        <f t="shared" si="5"/>
        <v>18.8</v>
      </c>
      <c r="Y18" s="39">
        <f t="shared" si="10"/>
        <v>19.2</v>
      </c>
      <c r="Z18" s="38">
        <f t="shared" si="10"/>
        <v>20.399999999999999</v>
      </c>
      <c r="AB18" s="273">
        <f>AB14</f>
        <v>0.3</v>
      </c>
      <c r="AC18" s="273">
        <f t="shared" ref="AC18:AD18" si="12">AC14</f>
        <v>0.29899999999999999</v>
      </c>
      <c r="AD18" s="273">
        <f t="shared" si="12"/>
        <v>0.30099999999999999</v>
      </c>
    </row>
    <row r="19" spans="1:30" s="37" customFormat="1" ht="90" customHeight="1" x14ac:dyDescent="0.2">
      <c r="A19" s="100" t="s">
        <v>25</v>
      </c>
      <c r="B19" s="100" t="s">
        <v>266</v>
      </c>
      <c r="C19" s="38">
        <f>C18</f>
        <v>4</v>
      </c>
      <c r="D19" s="8">
        <f>D18</f>
        <v>48.5</v>
      </c>
      <c r="E19" s="8">
        <f>E18</f>
        <v>0.2</v>
      </c>
      <c r="F19" s="39">
        <v>4.3</v>
      </c>
      <c r="G19" s="39">
        <f>5.9-0.5</f>
        <v>5.4</v>
      </c>
      <c r="H19" s="38">
        <f>6.2</f>
        <v>6.2</v>
      </c>
      <c r="I19" s="38">
        <f>I18</f>
        <v>13</v>
      </c>
      <c r="J19" s="38">
        <f>J18</f>
        <v>48.9</v>
      </c>
      <c r="K19" s="38">
        <f>K18</f>
        <v>25</v>
      </c>
      <c r="L19" s="38">
        <f t="shared" si="7"/>
        <v>4.3</v>
      </c>
      <c r="M19" s="39">
        <f t="shared" si="8"/>
        <v>5.4</v>
      </c>
      <c r="N19" s="38">
        <f t="shared" si="9"/>
        <v>6.2</v>
      </c>
      <c r="O19" s="38"/>
      <c r="P19" s="38"/>
      <c r="Q19" s="38"/>
      <c r="R19" s="38"/>
      <c r="S19" s="38"/>
      <c r="T19" s="38"/>
      <c r="U19" s="38">
        <f>U18</f>
        <v>8</v>
      </c>
      <c r="V19" s="38">
        <f>V18</f>
        <v>49.8</v>
      </c>
      <c r="W19" s="38">
        <f>W18</f>
        <v>65</v>
      </c>
      <c r="X19" s="38">
        <f t="shared" si="5"/>
        <v>4.3</v>
      </c>
      <c r="Y19" s="39">
        <f t="shared" si="10"/>
        <v>5.4</v>
      </c>
      <c r="Z19" s="38">
        <f>H19</f>
        <v>6.2</v>
      </c>
    </row>
    <row r="20" spans="1:30" s="37" customFormat="1" x14ac:dyDescent="0.2">
      <c r="A20" s="100" t="s">
        <v>19</v>
      </c>
      <c r="B20" s="100" t="s">
        <v>20</v>
      </c>
      <c r="C20" s="38">
        <v>6</v>
      </c>
      <c r="D20" s="8">
        <v>48.3</v>
      </c>
      <c r="E20" s="8">
        <v>0.5</v>
      </c>
      <c r="F20" s="39">
        <f>56.3-F24</f>
        <v>14.2</v>
      </c>
      <c r="G20" s="39">
        <f>82.3-G24</f>
        <v>24.6</v>
      </c>
      <c r="H20" s="39">
        <f>82-H24</f>
        <v>19.399999999999999</v>
      </c>
      <c r="I20" s="38">
        <v>14</v>
      </c>
      <c r="J20" s="38">
        <v>48.9</v>
      </c>
      <c r="K20" s="38">
        <v>30</v>
      </c>
      <c r="L20" s="39">
        <f>45.4-L24</f>
        <v>3.3</v>
      </c>
      <c r="M20" s="39">
        <f>60.3-M24</f>
        <v>2.6</v>
      </c>
      <c r="N20" s="39">
        <v>2.2000000000000002</v>
      </c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30" s="37" customFormat="1" ht="63.75" customHeight="1" x14ac:dyDescent="0.2">
      <c r="A21" s="100" t="s">
        <v>27</v>
      </c>
      <c r="B21" s="100" t="s">
        <v>369</v>
      </c>
      <c r="C21" s="38">
        <v>6</v>
      </c>
      <c r="D21" s="8">
        <v>48.3</v>
      </c>
      <c r="E21" s="102">
        <v>0.15</v>
      </c>
      <c r="F21" s="39">
        <f>22.2+5</f>
        <v>27.2</v>
      </c>
      <c r="G21" s="39">
        <f>32.1-4</f>
        <v>28.1</v>
      </c>
      <c r="H21" s="39">
        <f>26.2</f>
        <v>26.2</v>
      </c>
      <c r="I21" s="38">
        <v>14</v>
      </c>
      <c r="J21" s="38">
        <v>48.9</v>
      </c>
      <c r="K21" s="38">
        <v>30</v>
      </c>
      <c r="L21" s="39">
        <f>F21</f>
        <v>27.2</v>
      </c>
      <c r="M21" s="39">
        <f t="shared" ref="M21:N21" si="13">G21</f>
        <v>28.1</v>
      </c>
      <c r="N21" s="39">
        <f t="shared" si="13"/>
        <v>26.2</v>
      </c>
      <c r="O21" s="38"/>
      <c r="P21" s="38"/>
      <c r="Q21" s="38"/>
      <c r="R21" s="38"/>
      <c r="S21" s="38"/>
      <c r="T21" s="38"/>
      <c r="U21" s="38">
        <v>11</v>
      </c>
      <c r="V21" s="38">
        <v>49.8</v>
      </c>
      <c r="W21" s="38">
        <v>50</v>
      </c>
      <c r="X21" s="39">
        <f>F21</f>
        <v>27.2</v>
      </c>
      <c r="Y21" s="39">
        <f t="shared" ref="Y21:Z21" si="14">G21</f>
        <v>28.1</v>
      </c>
      <c r="Z21" s="39">
        <f t="shared" si="14"/>
        <v>26.2</v>
      </c>
    </row>
    <row r="22" spans="1:30" s="37" customFormat="1" ht="28.5" customHeight="1" x14ac:dyDescent="0.2">
      <c r="A22" s="100" t="s">
        <v>29</v>
      </c>
      <c r="B22" s="100" t="s">
        <v>58</v>
      </c>
      <c r="C22" s="38">
        <v>6</v>
      </c>
      <c r="D22" s="8">
        <v>48.3</v>
      </c>
      <c r="E22" s="8">
        <v>0.3</v>
      </c>
      <c r="F22" s="39">
        <v>1.8</v>
      </c>
      <c r="G22" s="39">
        <v>1.8</v>
      </c>
      <c r="H22" s="39">
        <v>2.1</v>
      </c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30" s="37" customFormat="1" x14ac:dyDescent="0.2">
      <c r="A23" s="100" t="s">
        <v>32</v>
      </c>
      <c r="B23" s="274" t="s">
        <v>33</v>
      </c>
      <c r="C23" s="38">
        <v>7</v>
      </c>
      <c r="D23" s="8">
        <v>48.2</v>
      </c>
      <c r="E23" s="8">
        <v>0.5</v>
      </c>
      <c r="F23" s="39">
        <v>41.8</v>
      </c>
      <c r="G23" s="39">
        <v>40.1</v>
      </c>
      <c r="H23" s="39">
        <v>41.9</v>
      </c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30" s="37" customFormat="1" x14ac:dyDescent="0.2">
      <c r="A24" s="100" t="s">
        <v>19</v>
      </c>
      <c r="B24" s="100" t="s">
        <v>17</v>
      </c>
      <c r="C24" s="38">
        <v>8</v>
      </c>
      <c r="D24" s="8">
        <v>48.1</v>
      </c>
      <c r="E24" s="8">
        <v>0.3</v>
      </c>
      <c r="F24" s="39">
        <v>42.1</v>
      </c>
      <c r="G24" s="39">
        <v>57.7</v>
      </c>
      <c r="H24" s="39">
        <v>62.6</v>
      </c>
      <c r="I24" s="38">
        <v>15</v>
      </c>
      <c r="J24" s="38">
        <v>48.8</v>
      </c>
      <c r="K24" s="38">
        <v>35</v>
      </c>
      <c r="L24" s="39">
        <f>F24</f>
        <v>42.1</v>
      </c>
      <c r="M24" s="39">
        <f t="shared" ref="M24:N24" si="15">G24</f>
        <v>57.7</v>
      </c>
      <c r="N24" s="39">
        <f t="shared" si="15"/>
        <v>62.6</v>
      </c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1:30" s="37" customFormat="1" x14ac:dyDescent="0.2">
      <c r="A25" s="100" t="s">
        <v>32</v>
      </c>
      <c r="B25" s="274" t="s">
        <v>34</v>
      </c>
      <c r="C25" s="38">
        <v>9</v>
      </c>
      <c r="D25" s="8">
        <v>48</v>
      </c>
      <c r="E25" s="8">
        <v>0.5</v>
      </c>
      <c r="F25" s="39">
        <f>52.6-F23</f>
        <v>10.8</v>
      </c>
      <c r="G25" s="39">
        <f>56.4-G23</f>
        <v>16.3</v>
      </c>
      <c r="H25" s="39">
        <f>56.9-H23</f>
        <v>15</v>
      </c>
      <c r="I25" s="38">
        <v>15</v>
      </c>
      <c r="J25" s="38">
        <v>48.8</v>
      </c>
      <c r="K25" s="38">
        <v>35</v>
      </c>
      <c r="L25" s="39">
        <v>10.8</v>
      </c>
      <c r="M25" s="39">
        <v>13.4</v>
      </c>
      <c r="N25" s="39">
        <v>12.2</v>
      </c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1:30" s="37" customFormat="1" x14ac:dyDescent="0.2">
      <c r="A26" s="100" t="s">
        <v>16</v>
      </c>
      <c r="B26" s="100" t="s">
        <v>17</v>
      </c>
      <c r="C26" s="38">
        <v>9</v>
      </c>
      <c r="D26" s="8">
        <v>48</v>
      </c>
      <c r="E26" s="38">
        <v>0.3</v>
      </c>
      <c r="F26" s="39">
        <v>1.8</v>
      </c>
      <c r="G26" s="39">
        <v>2.5</v>
      </c>
      <c r="H26" s="39">
        <v>2.1</v>
      </c>
      <c r="I26" s="38">
        <v>15</v>
      </c>
      <c r="J26" s="38">
        <v>48.8</v>
      </c>
      <c r="K26" s="38">
        <v>35</v>
      </c>
      <c r="L26" s="39">
        <f>F26</f>
        <v>1.8</v>
      </c>
      <c r="M26" s="39">
        <f>G26</f>
        <v>2.5</v>
      </c>
      <c r="N26" s="39">
        <f>H26</f>
        <v>2.1</v>
      </c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30" s="37" customFormat="1" ht="18" customHeight="1" x14ac:dyDescent="0.2">
      <c r="A27" s="100" t="s">
        <v>36</v>
      </c>
      <c r="B27" s="100" t="s">
        <v>22</v>
      </c>
      <c r="C27" s="38">
        <v>10</v>
      </c>
      <c r="D27" s="8">
        <v>47.9</v>
      </c>
      <c r="E27" s="102">
        <v>0.15</v>
      </c>
      <c r="F27" s="39">
        <v>0.7</v>
      </c>
      <c r="G27" s="39">
        <v>0.4</v>
      </c>
      <c r="H27" s="39">
        <v>0.7</v>
      </c>
      <c r="I27" s="38">
        <v>16</v>
      </c>
      <c r="J27" s="38">
        <v>48.8</v>
      </c>
      <c r="K27" s="38">
        <v>40</v>
      </c>
      <c r="L27" s="39">
        <f>F27</f>
        <v>0.7</v>
      </c>
      <c r="M27" s="39">
        <f t="shared" ref="M27:N27" si="16">G27</f>
        <v>0.4</v>
      </c>
      <c r="N27" s="39">
        <f t="shared" si="16"/>
        <v>0.7</v>
      </c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30" s="37" customFormat="1" ht="25.5" x14ac:dyDescent="0.2">
      <c r="A28" s="100" t="s">
        <v>268</v>
      </c>
      <c r="B28" s="100" t="s">
        <v>376</v>
      </c>
      <c r="C28" s="38">
        <v>10</v>
      </c>
      <c r="D28" s="8">
        <v>47.9</v>
      </c>
      <c r="E28" s="102">
        <v>0.15</v>
      </c>
      <c r="F28" s="39">
        <v>0.6</v>
      </c>
      <c r="G28" s="39">
        <v>0.6</v>
      </c>
      <c r="H28" s="39">
        <v>1.1000000000000001</v>
      </c>
      <c r="I28" s="38">
        <v>16</v>
      </c>
      <c r="J28" s="38">
        <v>48.8</v>
      </c>
      <c r="K28" s="38">
        <v>40</v>
      </c>
      <c r="L28" s="39">
        <f>F28</f>
        <v>0.6</v>
      </c>
      <c r="M28" s="39">
        <f t="shared" ref="M28:N28" si="17">G28</f>
        <v>0.6</v>
      </c>
      <c r="N28" s="39">
        <f t="shared" si="17"/>
        <v>1.1000000000000001</v>
      </c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30" s="37" customFormat="1" ht="25.5" x14ac:dyDescent="0.2">
      <c r="A29" s="100" t="s">
        <v>269</v>
      </c>
      <c r="B29" s="100" t="s">
        <v>377</v>
      </c>
      <c r="C29" s="38">
        <v>10</v>
      </c>
      <c r="D29" s="8">
        <v>47.9</v>
      </c>
      <c r="E29" s="8">
        <v>0.3</v>
      </c>
      <c r="F29" s="39">
        <f>0.018*3+0.036+0.018+0.024+0.081+0.018</f>
        <v>0.2</v>
      </c>
      <c r="G29" s="39">
        <f>0.045+0.036+0.072+0.036+0.018+0.084+0.072+0.018</f>
        <v>0.4</v>
      </c>
      <c r="H29" s="39">
        <f>0.027+0.018+0.054+0.063+0.018+0.036+0.054+0.018</f>
        <v>0.3</v>
      </c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30" s="37" customFormat="1" ht="25.5" x14ac:dyDescent="0.2">
      <c r="A30" s="100" t="s">
        <v>271</v>
      </c>
      <c r="B30" s="100" t="s">
        <v>378</v>
      </c>
      <c r="C30" s="38">
        <v>10</v>
      </c>
      <c r="D30" s="8">
        <v>47.9</v>
      </c>
      <c r="E30" s="8">
        <v>0.3</v>
      </c>
      <c r="F30" s="39">
        <f>1.4-F28-F29-F31</f>
        <v>0.3</v>
      </c>
      <c r="G30" s="39">
        <f>2.1-G28-G29-G31</f>
        <v>1.1000000000000001</v>
      </c>
      <c r="H30" s="39">
        <f>1.9-H28-H29</f>
        <v>0.5</v>
      </c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C30" s="275"/>
    </row>
    <row r="31" spans="1:30" s="37" customFormat="1" x14ac:dyDescent="0.2">
      <c r="A31" s="100" t="s">
        <v>270</v>
      </c>
      <c r="B31" s="100" t="s">
        <v>59</v>
      </c>
      <c r="C31" s="38">
        <v>10</v>
      </c>
      <c r="D31" s="8">
        <v>47.9</v>
      </c>
      <c r="E31" s="8">
        <v>0.3</v>
      </c>
      <c r="F31" s="39">
        <f>0.32</f>
        <v>0.3</v>
      </c>
      <c r="G31" s="38">
        <v>0</v>
      </c>
      <c r="H31" s="38">
        <v>0</v>
      </c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spans="1:30" s="37" customFormat="1" ht="54.75" customHeight="1" x14ac:dyDescent="0.2">
      <c r="A32" s="100" t="s">
        <v>31</v>
      </c>
      <c r="B32" s="100" t="s">
        <v>267</v>
      </c>
      <c r="C32" s="38">
        <v>10</v>
      </c>
      <c r="D32" s="8">
        <v>47.9</v>
      </c>
      <c r="E32" s="102">
        <v>0.15</v>
      </c>
      <c r="F32" s="39">
        <f>7.9+6</f>
        <v>13.9</v>
      </c>
      <c r="G32" s="38">
        <f>14.6-0.8</f>
        <v>13.8</v>
      </c>
      <c r="H32" s="38">
        <f>17.7-4</f>
        <v>13.7</v>
      </c>
      <c r="I32" s="38">
        <v>16</v>
      </c>
      <c r="J32" s="38">
        <v>48.8</v>
      </c>
      <c r="K32" s="38">
        <v>40</v>
      </c>
      <c r="L32" s="39">
        <f>F32</f>
        <v>13.9</v>
      </c>
      <c r="M32" s="38">
        <f>G32</f>
        <v>13.8</v>
      </c>
      <c r="N32" s="38">
        <f>H32</f>
        <v>13.7</v>
      </c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B32" s="250">
        <f>'ВЭС, ВПМЭС'!AB36</f>
        <v>0.29799999999999999</v>
      </c>
      <c r="AC32" s="250">
        <f>'ВЭС, ВПМЭС'!AC36</f>
        <v>0.30299999999999999</v>
      </c>
      <c r="AD32" s="250">
        <f>'ВЭС, ВПМЭС'!AD36</f>
        <v>0.30099999999999999</v>
      </c>
    </row>
    <row r="33" spans="1:30" s="37" customFormat="1" ht="96.75" customHeight="1" x14ac:dyDescent="0.2">
      <c r="A33" s="100" t="s">
        <v>23</v>
      </c>
      <c r="B33" s="100" t="s">
        <v>24</v>
      </c>
      <c r="C33" s="38">
        <v>10</v>
      </c>
      <c r="D33" s="8">
        <v>47.9</v>
      </c>
      <c r="E33" s="8">
        <v>0.2</v>
      </c>
      <c r="F33" s="39">
        <f>17.6+0.7</f>
        <v>18.3</v>
      </c>
      <c r="G33" s="39">
        <f>21.9-3.5</f>
        <v>18.399999999999999</v>
      </c>
      <c r="H33" s="39">
        <f>24</f>
        <v>24</v>
      </c>
      <c r="I33" s="38">
        <v>16</v>
      </c>
      <c r="J33" s="38">
        <v>48.8</v>
      </c>
      <c r="K33" s="38">
        <v>40</v>
      </c>
      <c r="L33" s="39">
        <f>F33</f>
        <v>18.3</v>
      </c>
      <c r="M33" s="39">
        <f t="shared" ref="M33" si="18">G33</f>
        <v>18.399999999999999</v>
      </c>
      <c r="N33" s="39">
        <f t="shared" ref="N33" si="19">H33</f>
        <v>24</v>
      </c>
      <c r="O33" s="38"/>
      <c r="P33" s="38"/>
      <c r="Q33" s="38"/>
      <c r="R33" s="38"/>
      <c r="S33" s="38"/>
      <c r="T33" s="38"/>
      <c r="U33" s="38">
        <v>13</v>
      </c>
      <c r="V33" s="38">
        <v>49.7</v>
      </c>
      <c r="W33" s="38">
        <v>45</v>
      </c>
      <c r="X33" s="39">
        <f>F33</f>
        <v>18.3</v>
      </c>
      <c r="Y33" s="39">
        <f t="shared" ref="Y33:Z33" si="20">G33</f>
        <v>18.399999999999999</v>
      </c>
      <c r="Z33" s="39">
        <f t="shared" si="20"/>
        <v>24</v>
      </c>
    </row>
    <row r="34" spans="1:30" s="37" customFormat="1" x14ac:dyDescent="0.2">
      <c r="A34" s="100" t="s">
        <v>40</v>
      </c>
      <c r="B34" s="100" t="s">
        <v>60</v>
      </c>
      <c r="C34" s="38">
        <v>11</v>
      </c>
      <c r="D34" s="8">
        <v>47.8</v>
      </c>
      <c r="E34" s="8">
        <v>0.5</v>
      </c>
      <c r="F34" s="39">
        <v>24.2</v>
      </c>
      <c r="G34" s="39">
        <v>18.7</v>
      </c>
      <c r="H34" s="39">
        <v>24.2</v>
      </c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spans="1:30" s="37" customFormat="1" x14ac:dyDescent="0.2">
      <c r="A35" s="100" t="s">
        <v>40</v>
      </c>
      <c r="B35" s="100" t="s">
        <v>60</v>
      </c>
      <c r="C35" s="38">
        <v>12</v>
      </c>
      <c r="D35" s="8">
        <v>47.7</v>
      </c>
      <c r="E35" s="8">
        <v>0.5</v>
      </c>
      <c r="F35" s="39">
        <f>46.7-F34</f>
        <v>22.5</v>
      </c>
      <c r="G35" s="39">
        <f>42-G34</f>
        <v>23.3</v>
      </c>
      <c r="H35" s="39">
        <f>47.6-H34</f>
        <v>23.4</v>
      </c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spans="1:30" s="37" customFormat="1" ht="70.5" customHeight="1" x14ac:dyDescent="0.2">
      <c r="A36" s="100" t="s">
        <v>39</v>
      </c>
      <c r="B36" s="100" t="s">
        <v>302</v>
      </c>
      <c r="C36" s="38">
        <v>12</v>
      </c>
      <c r="D36" s="8">
        <v>47.7</v>
      </c>
      <c r="E36" s="8">
        <v>0.2</v>
      </c>
      <c r="F36" s="38">
        <v>7.4</v>
      </c>
      <c r="G36" s="38">
        <v>10.5</v>
      </c>
      <c r="H36" s="38">
        <v>11.1</v>
      </c>
      <c r="I36" s="38">
        <v>17</v>
      </c>
      <c r="J36" s="38">
        <v>48.8</v>
      </c>
      <c r="K36" s="38">
        <v>45</v>
      </c>
      <c r="L36" s="38">
        <f>F36</f>
        <v>7.4</v>
      </c>
      <c r="M36" s="38">
        <f>G36</f>
        <v>10.5</v>
      </c>
      <c r="N36" s="38">
        <f>H36</f>
        <v>11.1</v>
      </c>
      <c r="O36" s="38"/>
      <c r="P36" s="38"/>
      <c r="Q36" s="38"/>
      <c r="R36" s="38"/>
      <c r="S36" s="38"/>
      <c r="T36" s="38"/>
      <c r="U36" s="38">
        <v>15</v>
      </c>
      <c r="V36" s="38">
        <v>49.7</v>
      </c>
      <c r="W36" s="38">
        <v>35</v>
      </c>
      <c r="X36" s="38">
        <f>F36</f>
        <v>7.4</v>
      </c>
      <c r="Y36" s="38">
        <f t="shared" ref="Y36:Z36" si="21">G36</f>
        <v>10.5</v>
      </c>
      <c r="Z36" s="38">
        <f t="shared" si="21"/>
        <v>11.1</v>
      </c>
    </row>
    <row r="37" spans="1:30" s="37" customFormat="1" ht="80.25" customHeight="1" x14ac:dyDescent="0.2">
      <c r="A37" s="100" t="s">
        <v>41</v>
      </c>
      <c r="B37" s="100" t="s">
        <v>364</v>
      </c>
      <c r="C37" s="38">
        <v>13</v>
      </c>
      <c r="D37" s="8">
        <v>47.6</v>
      </c>
      <c r="E37" s="8">
        <v>0.2</v>
      </c>
      <c r="F37" s="38">
        <f>7.8+2</f>
        <v>9.8000000000000007</v>
      </c>
      <c r="G37" s="39">
        <f>13.9-4.5</f>
        <v>9.4</v>
      </c>
      <c r="H37" s="38">
        <f>15.8-6.2</f>
        <v>9.6</v>
      </c>
      <c r="I37" s="38">
        <v>18</v>
      </c>
      <c r="J37" s="38">
        <v>48.8</v>
      </c>
      <c r="K37" s="38">
        <v>45</v>
      </c>
      <c r="L37" s="38">
        <f t="shared" ref="L37:L42" si="22">F37</f>
        <v>9.8000000000000007</v>
      </c>
      <c r="M37" s="38">
        <f t="shared" ref="M37:N37" si="23">G37</f>
        <v>9.4</v>
      </c>
      <c r="N37" s="38">
        <f t="shared" si="23"/>
        <v>9.6</v>
      </c>
      <c r="O37" s="38"/>
      <c r="P37" s="38"/>
      <c r="Q37" s="38"/>
      <c r="R37" s="38"/>
      <c r="S37" s="38"/>
      <c r="T37" s="38"/>
      <c r="U37" s="38">
        <v>17</v>
      </c>
      <c r="V37" s="38">
        <v>49.7</v>
      </c>
      <c r="W37" s="38">
        <v>25</v>
      </c>
      <c r="X37" s="38">
        <f>F37</f>
        <v>9.8000000000000007</v>
      </c>
      <c r="Y37" s="39">
        <f t="shared" ref="Y37:Z37" si="24">G37</f>
        <v>9.4</v>
      </c>
      <c r="Z37" s="38">
        <f t="shared" si="24"/>
        <v>9.6</v>
      </c>
      <c r="AB37" s="250">
        <f>'ВЭС, ВПМЭС'!AB40</f>
        <v>0.29799999999999999</v>
      </c>
      <c r="AC37" s="250">
        <f>'ВЭС, ВПМЭС'!AC40</f>
        <v>0.30299999999999999</v>
      </c>
      <c r="AD37" s="250">
        <f>'ВЭС, ВПМЭС'!AD40</f>
        <v>0.30099999999999999</v>
      </c>
    </row>
    <row r="38" spans="1:30" s="37" customFormat="1" x14ac:dyDescent="0.2">
      <c r="A38" s="100" t="s">
        <v>21</v>
      </c>
      <c r="B38" s="100" t="s">
        <v>22</v>
      </c>
      <c r="C38" s="38">
        <v>14</v>
      </c>
      <c r="D38" s="8">
        <v>47.5</v>
      </c>
      <c r="E38" s="8">
        <v>0.3</v>
      </c>
      <c r="F38" s="39">
        <v>5.8</v>
      </c>
      <c r="G38" s="39">
        <v>6.3</v>
      </c>
      <c r="H38" s="39">
        <v>7.2</v>
      </c>
      <c r="I38" s="38">
        <v>18</v>
      </c>
      <c r="J38" s="38">
        <v>48.7</v>
      </c>
      <c r="K38" s="38">
        <v>50</v>
      </c>
      <c r="L38" s="39">
        <f t="shared" si="22"/>
        <v>5.8</v>
      </c>
      <c r="M38" s="39">
        <f t="shared" ref="M38:N40" si="25">G38</f>
        <v>6.3</v>
      </c>
      <c r="N38" s="39">
        <f t="shared" si="25"/>
        <v>7.2</v>
      </c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spans="1:30" s="37" customFormat="1" x14ac:dyDescent="0.2">
      <c r="A39" s="100" t="s">
        <v>42</v>
      </c>
      <c r="B39" s="100" t="s">
        <v>22</v>
      </c>
      <c r="C39" s="38">
        <v>15</v>
      </c>
      <c r="D39" s="8">
        <v>47.4</v>
      </c>
      <c r="E39" s="8">
        <v>0.3</v>
      </c>
      <c r="F39" s="39">
        <v>34.200000000000003</v>
      </c>
      <c r="G39" s="39">
        <v>33.700000000000003</v>
      </c>
      <c r="H39" s="39">
        <v>34.799999999999997</v>
      </c>
      <c r="I39" s="38">
        <v>19</v>
      </c>
      <c r="J39" s="38">
        <v>48.7</v>
      </c>
      <c r="K39" s="276">
        <v>55</v>
      </c>
      <c r="L39" s="39">
        <f t="shared" si="22"/>
        <v>34.200000000000003</v>
      </c>
      <c r="M39" s="39">
        <f t="shared" si="25"/>
        <v>33.700000000000003</v>
      </c>
      <c r="N39" s="39">
        <f t="shared" si="25"/>
        <v>34.799999999999997</v>
      </c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spans="1:30" s="37" customFormat="1" x14ac:dyDescent="0.2">
      <c r="A40" s="100" t="s">
        <v>43</v>
      </c>
      <c r="B40" s="100" t="s">
        <v>22</v>
      </c>
      <c r="C40" s="38">
        <v>16</v>
      </c>
      <c r="D40" s="8">
        <v>47.3</v>
      </c>
      <c r="E40" s="8">
        <v>0.3</v>
      </c>
      <c r="F40" s="39">
        <v>35.6</v>
      </c>
      <c r="G40" s="39">
        <v>23.1</v>
      </c>
      <c r="H40" s="39">
        <v>30.6</v>
      </c>
      <c r="I40" s="38">
        <v>21</v>
      </c>
      <c r="J40" s="38">
        <v>48.7</v>
      </c>
      <c r="K40" s="276">
        <v>65</v>
      </c>
      <c r="L40" s="39">
        <f t="shared" si="22"/>
        <v>35.6</v>
      </c>
      <c r="M40" s="39">
        <f t="shared" si="25"/>
        <v>23.1</v>
      </c>
      <c r="N40" s="39">
        <f t="shared" si="25"/>
        <v>30.6</v>
      </c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spans="1:30" s="37" customFormat="1" x14ac:dyDescent="0.2">
      <c r="A41" s="100" t="s">
        <v>38</v>
      </c>
      <c r="B41" s="100" t="s">
        <v>22</v>
      </c>
      <c r="C41" s="38">
        <v>16</v>
      </c>
      <c r="D41" s="8">
        <v>47.3</v>
      </c>
      <c r="E41" s="102">
        <v>0.15</v>
      </c>
      <c r="F41" s="39">
        <v>12.9</v>
      </c>
      <c r="G41" s="39">
        <v>7.5</v>
      </c>
      <c r="H41" s="39">
        <v>12.4</v>
      </c>
      <c r="I41" s="38">
        <v>20</v>
      </c>
      <c r="J41" s="38">
        <v>48.7</v>
      </c>
      <c r="K41" s="38">
        <v>60</v>
      </c>
      <c r="L41" s="39">
        <f t="shared" si="22"/>
        <v>12.9</v>
      </c>
      <c r="M41" s="39">
        <f t="shared" ref="M41:N42" si="26">G41</f>
        <v>7.5</v>
      </c>
      <c r="N41" s="39">
        <f t="shared" si="26"/>
        <v>12.4</v>
      </c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spans="1:30" s="37" customFormat="1" x14ac:dyDescent="0.2">
      <c r="A42" s="100" t="s">
        <v>37</v>
      </c>
      <c r="B42" s="100" t="s">
        <v>22</v>
      </c>
      <c r="C42" s="38">
        <v>17</v>
      </c>
      <c r="D42" s="8">
        <v>47.2</v>
      </c>
      <c r="E42" s="102">
        <v>0.15</v>
      </c>
      <c r="F42" s="39">
        <v>7.2</v>
      </c>
      <c r="G42" s="39">
        <v>7.3</v>
      </c>
      <c r="H42" s="39">
        <v>7.4</v>
      </c>
      <c r="I42" s="38">
        <v>20</v>
      </c>
      <c r="J42" s="38">
        <v>48.7</v>
      </c>
      <c r="K42" s="38">
        <v>60</v>
      </c>
      <c r="L42" s="39">
        <f t="shared" si="22"/>
        <v>7.2</v>
      </c>
      <c r="M42" s="39">
        <f t="shared" si="26"/>
        <v>7.3</v>
      </c>
      <c r="N42" s="39">
        <f t="shared" si="26"/>
        <v>7.4</v>
      </c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spans="1:30" s="37" customFormat="1" ht="25.5" x14ac:dyDescent="0.2">
      <c r="A43" s="100" t="s">
        <v>44</v>
      </c>
      <c r="B43" s="100" t="s">
        <v>306</v>
      </c>
      <c r="C43" s="38">
        <v>17</v>
      </c>
      <c r="D43" s="8">
        <v>47.2</v>
      </c>
      <c r="E43" s="102">
        <v>0.15</v>
      </c>
      <c r="F43" s="39">
        <v>10</v>
      </c>
      <c r="G43" s="39">
        <v>29</v>
      </c>
      <c r="H43" s="39">
        <v>29</v>
      </c>
      <c r="I43" s="38">
        <v>22</v>
      </c>
      <c r="J43" s="38">
        <v>48.7</v>
      </c>
      <c r="K43" s="38">
        <v>70</v>
      </c>
      <c r="L43" s="39">
        <f t="shared" ref="L43:N43" si="27">F43</f>
        <v>10</v>
      </c>
      <c r="M43" s="39">
        <f t="shared" si="27"/>
        <v>29</v>
      </c>
      <c r="N43" s="39">
        <f t="shared" si="27"/>
        <v>29</v>
      </c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B43" s="250">
        <f>'Совм. АЧР-1-АЧР-2'!AI28</f>
        <v>0.30199999999999999</v>
      </c>
      <c r="AC43" s="250">
        <f>'Совм. АЧР-1-АЧР-2'!AJ28</f>
        <v>0.29699999999999999</v>
      </c>
      <c r="AD43" s="250">
        <f>'Совм. АЧР-1-АЧР-2'!AK28</f>
        <v>0.29899999999999999</v>
      </c>
    </row>
    <row r="44" spans="1:30" s="37" customFormat="1" x14ac:dyDescent="0.2">
      <c r="A44" s="100" t="s">
        <v>23</v>
      </c>
      <c r="B44" s="100" t="s">
        <v>35</v>
      </c>
      <c r="C44" s="38">
        <v>17</v>
      </c>
      <c r="D44" s="8">
        <v>47.2</v>
      </c>
      <c r="E44" s="8">
        <v>0.2</v>
      </c>
      <c r="F44" s="39">
        <f>10.7-5</f>
        <v>5.7</v>
      </c>
      <c r="G44" s="39">
        <f>9.1+8</f>
        <v>17.100000000000001</v>
      </c>
      <c r="H44" s="39">
        <f>8.3+9</f>
        <v>17.3</v>
      </c>
      <c r="I44" s="38">
        <v>22</v>
      </c>
      <c r="J44" s="38">
        <v>48.7</v>
      </c>
      <c r="K44" s="38">
        <v>70</v>
      </c>
      <c r="L44" s="39">
        <f t="shared" ref="L44" si="28">F44</f>
        <v>5.7</v>
      </c>
      <c r="M44" s="39">
        <f t="shared" ref="M44" si="29">G44</f>
        <v>17.100000000000001</v>
      </c>
      <c r="N44" s="39">
        <f t="shared" ref="N44" si="30">H44</f>
        <v>17.3</v>
      </c>
      <c r="O44" s="38"/>
      <c r="P44" s="38"/>
      <c r="Q44" s="38"/>
      <c r="R44" s="38"/>
      <c r="S44" s="38"/>
      <c r="T44" s="38"/>
      <c r="U44" s="38">
        <v>19</v>
      </c>
      <c r="V44" s="38">
        <v>49.7</v>
      </c>
      <c r="W44" s="38">
        <v>15</v>
      </c>
      <c r="X44" s="39">
        <f>F44</f>
        <v>5.7</v>
      </c>
      <c r="Y44" s="39">
        <f t="shared" ref="Y44:Z44" si="31">G44</f>
        <v>17.100000000000001</v>
      </c>
      <c r="Z44" s="39">
        <f t="shared" si="31"/>
        <v>17.3</v>
      </c>
    </row>
    <row r="45" spans="1:30" s="37" customFormat="1" x14ac:dyDescent="0.2">
      <c r="A45" s="100" t="s">
        <v>45</v>
      </c>
      <c r="B45" s="100" t="s">
        <v>46</v>
      </c>
      <c r="C45" s="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>
        <v>1</v>
      </c>
      <c r="P45" s="38">
        <v>49.1</v>
      </c>
      <c r="Q45" s="38">
        <v>5</v>
      </c>
      <c r="R45" s="38">
        <f>0.6+0.5</f>
        <v>1.1000000000000001</v>
      </c>
      <c r="S45" s="38">
        <f>0.7+0.4</f>
        <v>1.1000000000000001</v>
      </c>
      <c r="T45" s="38">
        <f>0.7+0.5</f>
        <v>1.2</v>
      </c>
      <c r="U45" s="38"/>
      <c r="V45" s="38"/>
      <c r="W45" s="38"/>
      <c r="X45" s="38"/>
      <c r="Y45" s="38"/>
      <c r="Z45" s="38"/>
    </row>
    <row r="46" spans="1:30" s="37" customFormat="1" ht="66.75" customHeight="1" x14ac:dyDescent="0.2">
      <c r="A46" s="100" t="s">
        <v>48</v>
      </c>
      <c r="B46" s="100" t="s">
        <v>62</v>
      </c>
      <c r="C46" s="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>
        <v>1</v>
      </c>
      <c r="P46" s="38">
        <v>49.1</v>
      </c>
      <c r="Q46" s="38">
        <v>5</v>
      </c>
      <c r="R46" s="39">
        <f>2.1+0.5</f>
        <v>2.6</v>
      </c>
      <c r="S46" s="39">
        <f>3+0.2</f>
        <v>3.2</v>
      </c>
      <c r="T46" s="38">
        <f>3.1+0.5</f>
        <v>3.6</v>
      </c>
      <c r="U46" s="38"/>
      <c r="V46" s="38"/>
      <c r="W46" s="38"/>
      <c r="X46" s="38"/>
      <c r="Y46" s="38"/>
      <c r="Z46" s="38"/>
    </row>
    <row r="47" spans="1:30" s="37" customFormat="1" ht="25.5" x14ac:dyDescent="0.2">
      <c r="A47" s="100" t="s">
        <v>278</v>
      </c>
      <c r="B47" s="100" t="s">
        <v>379</v>
      </c>
      <c r="C47" s="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>
        <v>2</v>
      </c>
      <c r="P47" s="38">
        <v>49.1</v>
      </c>
      <c r="Q47" s="38">
        <v>10</v>
      </c>
      <c r="R47" s="39">
        <v>1</v>
      </c>
      <c r="S47" s="39">
        <v>1.1000000000000001</v>
      </c>
      <c r="T47" s="39">
        <v>1.2</v>
      </c>
      <c r="U47" s="38"/>
      <c r="V47" s="38"/>
      <c r="W47" s="38"/>
      <c r="X47" s="38"/>
      <c r="Y47" s="38"/>
      <c r="Z47" s="38"/>
    </row>
    <row r="48" spans="1:30" s="37" customFormat="1" ht="38.25" x14ac:dyDescent="0.2">
      <c r="A48" s="100" t="s">
        <v>310</v>
      </c>
      <c r="B48" s="100" t="s">
        <v>281</v>
      </c>
      <c r="C48" s="104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>
        <v>3</v>
      </c>
      <c r="P48" s="38">
        <v>49.1</v>
      </c>
      <c r="Q48" s="38">
        <v>15</v>
      </c>
      <c r="R48" s="39">
        <v>23</v>
      </c>
      <c r="S48" s="38">
        <v>20.8</v>
      </c>
      <c r="T48" s="38">
        <v>23.2</v>
      </c>
      <c r="U48" s="38"/>
      <c r="V48" s="38"/>
      <c r="W48" s="38"/>
      <c r="X48" s="38"/>
      <c r="Y48" s="38"/>
      <c r="Z48" s="38"/>
      <c r="AA48" s="37">
        <f>'Сумма АЧР'!E14</f>
        <v>-0.8</v>
      </c>
      <c r="AB48" s="37">
        <f>'Сумма АЧР'!F14</f>
        <v>-3.6</v>
      </c>
      <c r="AC48" s="37">
        <f>'Сумма АЧР'!G14</f>
        <v>-0.3</v>
      </c>
    </row>
    <row r="49" spans="1:26" s="37" customFormat="1" ht="25.5" x14ac:dyDescent="0.2">
      <c r="A49" s="100" t="s">
        <v>283</v>
      </c>
      <c r="B49" s="274" t="s">
        <v>282</v>
      </c>
      <c r="C49" s="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>
        <v>4</v>
      </c>
      <c r="P49" s="38">
        <v>49.1</v>
      </c>
      <c r="Q49" s="38">
        <v>20</v>
      </c>
      <c r="R49" s="39">
        <v>32.1</v>
      </c>
      <c r="S49" s="39">
        <v>27.2</v>
      </c>
      <c r="T49" s="39">
        <v>29.3</v>
      </c>
      <c r="U49" s="38"/>
      <c r="V49" s="38"/>
      <c r="W49" s="38"/>
      <c r="X49" s="38"/>
      <c r="Y49" s="38"/>
      <c r="Z49" s="38"/>
    </row>
    <row r="50" spans="1:26" s="37" customFormat="1" ht="38.25" x14ac:dyDescent="0.2">
      <c r="A50" s="100" t="s">
        <v>47</v>
      </c>
      <c r="B50" s="100" t="s">
        <v>380</v>
      </c>
      <c r="C50" s="104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>
        <v>5</v>
      </c>
      <c r="P50" s="38">
        <v>49.1</v>
      </c>
      <c r="Q50" s="38">
        <v>25</v>
      </c>
      <c r="R50" s="39">
        <f>10.2+1.2+0.8+0.9</f>
        <v>13.1</v>
      </c>
      <c r="S50" s="39">
        <f>10.8+2.3+1.4+2</f>
        <v>16.5</v>
      </c>
      <c r="T50" s="39">
        <f>3.1+6.2+1.4+1.6</f>
        <v>12.3</v>
      </c>
      <c r="U50" s="38"/>
      <c r="V50" s="38"/>
      <c r="W50" s="38"/>
      <c r="X50" s="38"/>
      <c r="Y50" s="38"/>
      <c r="Z50" s="38"/>
    </row>
    <row r="51" spans="1:26" s="37" customFormat="1" x14ac:dyDescent="0.2">
      <c r="A51" s="103" t="s">
        <v>12</v>
      </c>
      <c r="B51" s="103" t="s">
        <v>13</v>
      </c>
      <c r="C51" s="22"/>
      <c r="D51" s="104"/>
      <c r="E51" s="105"/>
      <c r="F51" s="38"/>
      <c r="G51" s="38"/>
      <c r="H51" s="38"/>
      <c r="I51" s="38"/>
      <c r="J51" s="38"/>
      <c r="K51" s="38"/>
      <c r="L51" s="38"/>
      <c r="M51" s="38"/>
      <c r="N51" s="38"/>
      <c r="O51" s="38">
        <v>5</v>
      </c>
      <c r="P51" s="38">
        <v>49.1</v>
      </c>
      <c r="Q51" s="38">
        <v>25</v>
      </c>
      <c r="R51" s="39">
        <f>1.5+0.2</f>
        <v>1.7</v>
      </c>
      <c r="S51" s="39">
        <f>1.8+0.2</f>
        <v>2</v>
      </c>
      <c r="T51" s="39">
        <f>2+0.2</f>
        <v>2.2000000000000002</v>
      </c>
      <c r="U51" s="38"/>
      <c r="V51" s="38"/>
      <c r="W51" s="38"/>
      <c r="X51" s="38"/>
      <c r="Y51" s="38"/>
      <c r="Z51" s="38"/>
    </row>
    <row r="52" spans="1:26" s="37" customFormat="1" ht="92.25" customHeight="1" x14ac:dyDescent="0.2">
      <c r="A52" s="100" t="s">
        <v>49</v>
      </c>
      <c r="B52" s="100" t="s">
        <v>127</v>
      </c>
      <c r="C52" s="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>
        <v>6</v>
      </c>
      <c r="P52" s="38">
        <v>49.1</v>
      </c>
      <c r="Q52" s="38">
        <v>30</v>
      </c>
      <c r="R52" s="39">
        <f>5.9+1</f>
        <v>6.9</v>
      </c>
      <c r="S52" s="39">
        <f>7.9+0.6</f>
        <v>8.5</v>
      </c>
      <c r="T52" s="39">
        <f>8.5+0.7</f>
        <v>9.1999999999999993</v>
      </c>
      <c r="U52" s="38">
        <v>2</v>
      </c>
      <c r="V52" s="38">
        <v>49.8</v>
      </c>
      <c r="W52" s="38">
        <v>95</v>
      </c>
      <c r="X52" s="39">
        <f>R52</f>
        <v>6.9</v>
      </c>
      <c r="Y52" s="39">
        <f t="shared" ref="Y52:Z52" si="32">S52</f>
        <v>8.5</v>
      </c>
      <c r="Z52" s="39">
        <f t="shared" si="32"/>
        <v>9.1999999999999993</v>
      </c>
    </row>
    <row r="53" spans="1:26" s="37" customFormat="1" ht="38.25" x14ac:dyDescent="0.2">
      <c r="A53" s="100" t="s">
        <v>61</v>
      </c>
      <c r="B53" s="100" t="s">
        <v>370</v>
      </c>
      <c r="C53" s="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>
        <v>6</v>
      </c>
      <c r="P53" s="38">
        <v>49.1</v>
      </c>
      <c r="Q53" s="38">
        <v>30</v>
      </c>
      <c r="R53" s="38">
        <v>2.1</v>
      </c>
      <c r="S53" s="38">
        <v>2.7</v>
      </c>
      <c r="T53" s="38">
        <v>2.2999999999999998</v>
      </c>
      <c r="U53" s="38"/>
      <c r="V53" s="38"/>
      <c r="W53" s="38"/>
      <c r="X53" s="38"/>
      <c r="Y53" s="38"/>
      <c r="Z53" s="38"/>
    </row>
    <row r="54" spans="1:26" s="37" customFormat="1" ht="25.5" x14ac:dyDescent="0.2">
      <c r="A54" s="100" t="s">
        <v>286</v>
      </c>
      <c r="B54" s="100" t="s">
        <v>288</v>
      </c>
      <c r="C54" s="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>
        <v>7</v>
      </c>
      <c r="P54" s="38">
        <v>49.1</v>
      </c>
      <c r="Q54" s="38">
        <v>35</v>
      </c>
      <c r="R54" s="38">
        <v>1.2</v>
      </c>
      <c r="S54" s="38">
        <v>1.3</v>
      </c>
      <c r="T54" s="38">
        <v>1.4</v>
      </c>
      <c r="U54" s="38"/>
      <c r="V54" s="38"/>
      <c r="W54" s="38"/>
      <c r="X54" s="38"/>
      <c r="Y54" s="38"/>
      <c r="Z54" s="38"/>
    </row>
    <row r="55" spans="1:26" s="37" customFormat="1" ht="25.5" x14ac:dyDescent="0.2">
      <c r="A55" s="100" t="s">
        <v>287</v>
      </c>
      <c r="B55" s="100" t="s">
        <v>381</v>
      </c>
      <c r="C55" s="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>
        <v>8</v>
      </c>
      <c r="P55" s="38">
        <v>49.1</v>
      </c>
      <c r="Q55" s="38">
        <v>40</v>
      </c>
      <c r="R55" s="39">
        <v>9.3000000000000007</v>
      </c>
      <c r="S55" s="38">
        <v>9.3000000000000007</v>
      </c>
      <c r="T55" s="38">
        <v>9.3000000000000007</v>
      </c>
      <c r="U55" s="38"/>
      <c r="V55" s="38"/>
      <c r="W55" s="38"/>
      <c r="X55" s="38"/>
      <c r="Y55" s="38"/>
      <c r="Z55" s="38"/>
    </row>
    <row r="56" spans="1:26" x14ac:dyDescent="0.2">
      <c r="B56" s="42" t="s">
        <v>178</v>
      </c>
      <c r="F56" s="30">
        <f>SUM(F5:F55)</f>
        <v>438.1</v>
      </c>
      <c r="G56" s="30">
        <f>SUM(G5:G55)</f>
        <v>482.8</v>
      </c>
      <c r="H56" s="30">
        <f>SUM(H5:H55)</f>
        <v>518.29999999999995</v>
      </c>
      <c r="I56" s="167"/>
      <c r="J56" s="167"/>
      <c r="K56" s="167"/>
      <c r="L56" s="30">
        <f>SUM(L5:L55)</f>
        <v>312.60000000000002</v>
      </c>
      <c r="M56" s="30">
        <f>SUM(M5:M55)</f>
        <v>348.5</v>
      </c>
      <c r="N56" s="30">
        <f>SUM(N5:N55)</f>
        <v>381.7</v>
      </c>
      <c r="O56" s="167"/>
      <c r="P56" s="167"/>
      <c r="Q56" s="167"/>
      <c r="R56" s="167">
        <f>SUM(R5:R55)</f>
        <v>94.1</v>
      </c>
      <c r="S56" s="167">
        <f>SUM(S5:S55)</f>
        <v>93.7</v>
      </c>
      <c r="T56" s="167">
        <f>SUM(T5:T55)</f>
        <v>95.2</v>
      </c>
      <c r="U56" s="167"/>
      <c r="V56" s="167"/>
      <c r="W56" s="167"/>
      <c r="X56" s="30">
        <f>SUM(X5:X55)</f>
        <v>148.1</v>
      </c>
      <c r="Y56" s="179">
        <f>SUM(Y5:Y55)</f>
        <v>167.1</v>
      </c>
      <c r="Z56" s="179">
        <f>SUM(Z5:Z55)</f>
        <v>182.8</v>
      </c>
    </row>
    <row r="58" spans="1:26" x14ac:dyDescent="0.2">
      <c r="B58" s="54" t="s">
        <v>108</v>
      </c>
      <c r="F58" s="30">
        <f>F56+R56</f>
        <v>532.20000000000005</v>
      </c>
      <c r="G58" s="30">
        <f t="shared" ref="G58:H58" si="33">G56+S56</f>
        <v>576.5</v>
      </c>
      <c r="H58" s="30">
        <f t="shared" si="33"/>
        <v>613.5</v>
      </c>
      <c r="L58" s="162">
        <f>L56+R56</f>
        <v>406.7</v>
      </c>
      <c r="M58" s="162">
        <f t="shared" ref="M58:N58" si="34">M56+S56</f>
        <v>442.2</v>
      </c>
      <c r="N58" s="162">
        <f t="shared" si="34"/>
        <v>476.9</v>
      </c>
    </row>
    <row r="60" spans="1:26" hidden="1" x14ac:dyDescent="0.2">
      <c r="B60" s="17" t="s">
        <v>146</v>
      </c>
      <c r="E60" s="40">
        <v>49.2</v>
      </c>
      <c r="F60" s="40">
        <f>SUM(F5:F9)</f>
        <v>20</v>
      </c>
      <c r="G60" s="40">
        <f t="shared" ref="G60:H60" si="35">SUM(G5:G9)</f>
        <v>20.2</v>
      </c>
      <c r="H60" s="40">
        <f t="shared" si="35"/>
        <v>20.399999999999999</v>
      </c>
      <c r="J60" s="40"/>
      <c r="K60" s="40"/>
      <c r="L60" s="40"/>
      <c r="M60" s="40"/>
      <c r="N60" s="40"/>
      <c r="T60" s="162">
        <v>49.2</v>
      </c>
      <c r="V60" s="162">
        <f>V6</f>
        <v>49.8</v>
      </c>
      <c r="W60" s="162">
        <f>W6</f>
        <v>100</v>
      </c>
      <c r="X60" s="40">
        <f>X6+X7+X8</f>
        <v>7.5</v>
      </c>
      <c r="Y60" s="40">
        <f t="shared" ref="Y60:Z60" si="36">Y6+Y7+Y8</f>
        <v>8</v>
      </c>
      <c r="Z60" s="40">
        <f t="shared" si="36"/>
        <v>7.9</v>
      </c>
    </row>
    <row r="61" spans="1:26" hidden="1" x14ac:dyDescent="0.2">
      <c r="M61" s="40"/>
      <c r="N61" s="40"/>
      <c r="T61" s="162">
        <v>49.1</v>
      </c>
      <c r="V61" s="162">
        <f>V52</f>
        <v>49.8</v>
      </c>
      <c r="W61" s="162">
        <f t="shared" ref="W61" si="37">W52</f>
        <v>95</v>
      </c>
      <c r="X61" s="40">
        <f>X52</f>
        <v>6.9</v>
      </c>
      <c r="Y61" s="40">
        <f t="shared" ref="Y61:Z61" si="38">Y52</f>
        <v>8.5</v>
      </c>
      <c r="Z61" s="40">
        <f t="shared" si="38"/>
        <v>9.1999999999999993</v>
      </c>
    </row>
    <row r="62" spans="1:26" hidden="1" x14ac:dyDescent="0.2">
      <c r="M62" s="40"/>
      <c r="N62" s="40"/>
      <c r="T62" s="162">
        <v>48.7</v>
      </c>
      <c r="V62" s="162">
        <v>49.8</v>
      </c>
      <c r="W62" s="162">
        <v>85</v>
      </c>
      <c r="X62" s="40">
        <f>X11</f>
        <v>1.4</v>
      </c>
      <c r="Y62" s="40">
        <f t="shared" ref="Y62:Z62" si="39">Y11</f>
        <v>1.4</v>
      </c>
      <c r="Z62" s="40">
        <f t="shared" si="39"/>
        <v>2.4</v>
      </c>
    </row>
    <row r="63" spans="1:26" hidden="1" x14ac:dyDescent="0.2">
      <c r="E63" s="40">
        <v>48.7</v>
      </c>
      <c r="F63" s="40">
        <f>SUM(F10:F15)</f>
        <v>23.8</v>
      </c>
      <c r="G63" s="40">
        <f t="shared" ref="G63:H63" si="40">SUM(G10:G15)</f>
        <v>23.8</v>
      </c>
      <c r="H63" s="40">
        <f t="shared" si="40"/>
        <v>29</v>
      </c>
      <c r="J63" s="40">
        <v>49</v>
      </c>
      <c r="K63" s="162">
        <v>10</v>
      </c>
      <c r="L63" s="40">
        <f>L12</f>
        <v>0.4</v>
      </c>
      <c r="M63" s="40">
        <f t="shared" ref="M63:N63" si="41">M12</f>
        <v>0.4</v>
      </c>
      <c r="N63" s="40">
        <f t="shared" si="41"/>
        <v>0.9</v>
      </c>
      <c r="T63" s="162">
        <f>T62</f>
        <v>48.7</v>
      </c>
      <c r="V63" s="162">
        <f>V10</f>
        <v>49.8</v>
      </c>
      <c r="W63" s="162">
        <f>W10</f>
        <v>80</v>
      </c>
      <c r="X63" s="40">
        <f>X10+X12+X14</f>
        <v>14.5</v>
      </c>
      <c r="Y63" s="40">
        <f t="shared" ref="Y63:Z63" si="42">Y10+Y12+Y14</f>
        <v>14.2</v>
      </c>
      <c r="Z63" s="40">
        <f t="shared" si="42"/>
        <v>17.399999999999999</v>
      </c>
    </row>
    <row r="64" spans="1:26" hidden="1" x14ac:dyDescent="0.2">
      <c r="E64" s="40">
        <v>48.7</v>
      </c>
      <c r="F64" s="40"/>
      <c r="G64" s="40"/>
      <c r="H64" s="40"/>
      <c r="J64" s="40">
        <v>49</v>
      </c>
      <c r="K64" s="162">
        <v>15</v>
      </c>
      <c r="L64" s="40">
        <f>L13</f>
        <v>4.4000000000000004</v>
      </c>
      <c r="M64" s="40">
        <f t="shared" ref="M64:N64" si="43">M13</f>
        <v>4.4000000000000004</v>
      </c>
      <c r="N64" s="40">
        <f t="shared" si="43"/>
        <v>5.4</v>
      </c>
      <c r="T64" s="162">
        <f>T63</f>
        <v>48.7</v>
      </c>
      <c r="V64" s="162">
        <f>V11</f>
        <v>49.8</v>
      </c>
      <c r="W64" s="162">
        <v>75</v>
      </c>
      <c r="X64" s="40">
        <f>X13</f>
        <v>4.4000000000000004</v>
      </c>
      <c r="Y64" s="40">
        <f t="shared" ref="Y64:Z64" si="44">Y13</f>
        <v>4.4000000000000004</v>
      </c>
      <c r="Z64" s="40">
        <f t="shared" si="44"/>
        <v>5.4</v>
      </c>
    </row>
    <row r="65" spans="5:26" hidden="1" x14ac:dyDescent="0.2">
      <c r="E65" s="40">
        <f>E64</f>
        <v>48.7</v>
      </c>
      <c r="J65" s="40">
        <v>48.9</v>
      </c>
      <c r="K65" s="35">
        <v>20</v>
      </c>
      <c r="L65" s="40">
        <f>L10+L11+L14</f>
        <v>15.5</v>
      </c>
      <c r="M65" s="40">
        <f t="shared" ref="M65:N65" si="45">M10+M11+M14</f>
        <v>15.2</v>
      </c>
      <c r="N65" s="40">
        <f t="shared" si="45"/>
        <v>18.899999999999999</v>
      </c>
      <c r="T65" s="162">
        <v>48.6</v>
      </c>
      <c r="V65" s="162">
        <f>V17</f>
        <v>49.8</v>
      </c>
      <c r="W65" s="162">
        <f>W17</f>
        <v>75</v>
      </c>
      <c r="X65" s="40">
        <f>X16+X17</f>
        <v>21.9</v>
      </c>
      <c r="Y65" s="40">
        <f t="shared" ref="Y65:Z65" si="46">Y16+Y17</f>
        <v>22.5</v>
      </c>
      <c r="Z65" s="40">
        <f t="shared" si="46"/>
        <v>25.7</v>
      </c>
    </row>
    <row r="66" spans="5:26" hidden="1" x14ac:dyDescent="0.2">
      <c r="E66" s="40">
        <v>48.6</v>
      </c>
      <c r="F66" s="40">
        <f>SUM(F16:F17)</f>
        <v>21.9</v>
      </c>
      <c r="G66" s="40">
        <f t="shared" ref="G66:H66" si="47">SUM(G16:G17)</f>
        <v>22.5</v>
      </c>
      <c r="H66" s="40">
        <f t="shared" si="47"/>
        <v>25.7</v>
      </c>
      <c r="J66" s="162">
        <f>J16</f>
        <v>48.9</v>
      </c>
      <c r="K66" s="162">
        <f>K16</f>
        <v>20</v>
      </c>
      <c r="L66" s="162">
        <f>L16+L17</f>
        <v>21.9</v>
      </c>
      <c r="M66" s="162">
        <f t="shared" ref="M66:N66" si="48">M16+M17</f>
        <v>22.5</v>
      </c>
      <c r="N66" s="162">
        <f t="shared" si="48"/>
        <v>25.7</v>
      </c>
      <c r="T66" s="162">
        <v>48.5</v>
      </c>
      <c r="V66" s="162">
        <f>V16</f>
        <v>49.8</v>
      </c>
      <c r="W66" s="162">
        <v>65</v>
      </c>
      <c r="X66" s="40">
        <f>X18+X19</f>
        <v>23.1</v>
      </c>
      <c r="Y66" s="40">
        <f t="shared" ref="Y66:Z66" si="49">Y18+Y19</f>
        <v>24.6</v>
      </c>
      <c r="Z66" s="40">
        <f t="shared" si="49"/>
        <v>26.6</v>
      </c>
    </row>
    <row r="67" spans="5:26" hidden="1" x14ac:dyDescent="0.2">
      <c r="E67" s="40">
        <v>48.5</v>
      </c>
      <c r="F67" s="40">
        <f>F18+F19</f>
        <v>23.1</v>
      </c>
      <c r="G67" s="40">
        <f t="shared" ref="G67:H67" si="50">G18+G19</f>
        <v>24.6</v>
      </c>
      <c r="H67" s="40">
        <f t="shared" si="50"/>
        <v>26.6</v>
      </c>
      <c r="J67" s="162">
        <v>48.9</v>
      </c>
      <c r="K67" s="162">
        <f>K18</f>
        <v>25</v>
      </c>
      <c r="L67" s="40">
        <f>L18+L19</f>
        <v>23.1</v>
      </c>
      <c r="M67" s="40">
        <f t="shared" ref="M67:N67" si="51">M18+M19</f>
        <v>24.6</v>
      </c>
      <c r="N67" s="40">
        <f t="shared" si="51"/>
        <v>26.6</v>
      </c>
      <c r="T67" s="162">
        <v>48.3</v>
      </c>
      <c r="V67" s="162">
        <f>V18</f>
        <v>49.8</v>
      </c>
      <c r="W67" s="162">
        <f>W21</f>
        <v>50</v>
      </c>
      <c r="X67" s="40">
        <f>X21</f>
        <v>27.2</v>
      </c>
      <c r="Y67" s="40">
        <f t="shared" ref="Y67:Z67" si="52">Y21</f>
        <v>28.1</v>
      </c>
      <c r="Z67" s="40">
        <f t="shared" si="52"/>
        <v>26.2</v>
      </c>
    </row>
    <row r="68" spans="5:26" hidden="1" x14ac:dyDescent="0.2">
      <c r="E68" s="40">
        <v>48.3</v>
      </c>
      <c r="F68" s="40">
        <f>SUM(F20:F22)</f>
        <v>43.2</v>
      </c>
      <c r="G68" s="40">
        <f t="shared" ref="G68:H68" si="53">SUM(G20:G22)</f>
        <v>54.5</v>
      </c>
      <c r="H68" s="40">
        <f t="shared" si="53"/>
        <v>47.7</v>
      </c>
      <c r="J68" s="40">
        <f>J20</f>
        <v>48.9</v>
      </c>
      <c r="K68" s="35">
        <f>K20</f>
        <v>30</v>
      </c>
      <c r="L68" s="40">
        <f>L20+L21</f>
        <v>30.5</v>
      </c>
      <c r="M68" s="40">
        <f t="shared" ref="M68:N68" si="54">M20+M21</f>
        <v>30.7</v>
      </c>
      <c r="N68" s="40">
        <f>N20+N21</f>
        <v>28.4</v>
      </c>
      <c r="T68" s="162">
        <v>47.9</v>
      </c>
      <c r="V68" s="162">
        <f>V33</f>
        <v>49.7</v>
      </c>
      <c r="W68" s="162">
        <f>W33</f>
        <v>45</v>
      </c>
      <c r="X68" s="40">
        <f>X33</f>
        <v>18.3</v>
      </c>
      <c r="Y68" s="40">
        <f t="shared" ref="Y68:Z68" si="55">Y33</f>
        <v>18.399999999999999</v>
      </c>
      <c r="Z68" s="40">
        <f t="shared" si="55"/>
        <v>24</v>
      </c>
    </row>
    <row r="69" spans="5:26" hidden="1" x14ac:dyDescent="0.2">
      <c r="E69" s="40">
        <v>48.2</v>
      </c>
      <c r="F69" s="40">
        <f>F23</f>
        <v>41.8</v>
      </c>
      <c r="G69" s="40">
        <f t="shared" ref="G69:H69" si="56">G23</f>
        <v>40.1</v>
      </c>
      <c r="H69" s="40">
        <f t="shared" si="56"/>
        <v>41.9</v>
      </c>
      <c r="J69" s="40"/>
      <c r="T69" s="162">
        <v>47.7</v>
      </c>
      <c r="V69" s="162">
        <f>V36</f>
        <v>49.7</v>
      </c>
      <c r="W69" s="162">
        <f t="shared" ref="W69:X69" si="57">W36</f>
        <v>35</v>
      </c>
      <c r="X69" s="40">
        <f t="shared" si="57"/>
        <v>7.4</v>
      </c>
      <c r="Y69" s="40">
        <f t="shared" ref="Y69:Z69" si="58">Y36</f>
        <v>10.5</v>
      </c>
      <c r="Z69" s="40">
        <f t="shared" si="58"/>
        <v>11.1</v>
      </c>
    </row>
    <row r="70" spans="5:26" hidden="1" x14ac:dyDescent="0.2">
      <c r="E70" s="40">
        <v>48.2</v>
      </c>
      <c r="F70" s="40"/>
      <c r="G70" s="40"/>
      <c r="H70" s="40"/>
      <c r="J70" s="40"/>
      <c r="L70" s="40"/>
      <c r="M70" s="40"/>
      <c r="N70" s="40"/>
      <c r="T70" s="162">
        <v>47.6</v>
      </c>
      <c r="V70" s="162">
        <f>V37</f>
        <v>49.7</v>
      </c>
      <c r="W70" s="162">
        <f t="shared" ref="W70:X70" si="59">W37</f>
        <v>25</v>
      </c>
      <c r="X70" s="40">
        <f t="shared" si="59"/>
        <v>9.8000000000000007</v>
      </c>
      <c r="Y70" s="40">
        <f t="shared" ref="Y70:Z70" si="60">Y37</f>
        <v>9.4</v>
      </c>
      <c r="Z70" s="40">
        <f t="shared" si="60"/>
        <v>9.6</v>
      </c>
    </row>
    <row r="71" spans="5:26" hidden="1" x14ac:dyDescent="0.2">
      <c r="E71" s="40">
        <v>48.1</v>
      </c>
      <c r="F71" s="40">
        <f>F24</f>
        <v>42.1</v>
      </c>
      <c r="G71" s="40">
        <f t="shared" ref="G71:H71" si="61">G24</f>
        <v>57.7</v>
      </c>
      <c r="H71" s="40">
        <f t="shared" si="61"/>
        <v>62.6</v>
      </c>
      <c r="J71" s="40">
        <f>J24</f>
        <v>48.8</v>
      </c>
      <c r="K71" s="162">
        <v>35</v>
      </c>
      <c r="L71" s="40">
        <f>L24</f>
        <v>42.1</v>
      </c>
      <c r="M71" s="40">
        <f t="shared" ref="M71:N71" si="62">M24</f>
        <v>57.7</v>
      </c>
      <c r="N71" s="40">
        <f t="shared" si="62"/>
        <v>62.6</v>
      </c>
      <c r="T71" s="162">
        <v>47.2</v>
      </c>
      <c r="V71" s="162">
        <f>V44</f>
        <v>49.7</v>
      </c>
      <c r="W71" s="162">
        <f t="shared" ref="W71:X71" si="63">W44</f>
        <v>15</v>
      </c>
      <c r="X71" s="40">
        <f t="shared" si="63"/>
        <v>5.7</v>
      </c>
      <c r="Y71" s="40">
        <f t="shared" ref="Y71:Z71" si="64">Y44</f>
        <v>17.100000000000001</v>
      </c>
      <c r="Z71" s="40">
        <f t="shared" si="64"/>
        <v>17.3</v>
      </c>
    </row>
    <row r="72" spans="5:26" hidden="1" x14ac:dyDescent="0.2">
      <c r="E72" s="40">
        <v>48</v>
      </c>
      <c r="F72" s="40">
        <f>F26+F25</f>
        <v>12.6</v>
      </c>
      <c r="G72" s="40">
        <f t="shared" ref="G72:H72" si="65">G26+G25</f>
        <v>18.8</v>
      </c>
      <c r="H72" s="40">
        <f t="shared" si="65"/>
        <v>17.100000000000001</v>
      </c>
      <c r="J72" s="40">
        <v>48.8</v>
      </c>
      <c r="K72" s="162">
        <v>35</v>
      </c>
      <c r="L72" s="40">
        <f>L25+L26</f>
        <v>12.6</v>
      </c>
      <c r="M72" s="40">
        <f t="shared" ref="M72:N72" si="66">M25+M26</f>
        <v>15.9</v>
      </c>
      <c r="N72" s="40">
        <f t="shared" si="66"/>
        <v>14.3</v>
      </c>
    </row>
    <row r="73" spans="5:26" hidden="1" x14ac:dyDescent="0.2">
      <c r="E73" s="40">
        <v>47.9</v>
      </c>
      <c r="F73" s="40">
        <f>SUM(F27:F33)</f>
        <v>34.299999999999997</v>
      </c>
      <c r="G73" s="40">
        <f t="shared" ref="G73:H73" si="67">SUM(G27:G33)</f>
        <v>34.700000000000003</v>
      </c>
      <c r="H73" s="40">
        <f t="shared" si="67"/>
        <v>40.299999999999997</v>
      </c>
      <c r="J73" s="162">
        <v>48.8</v>
      </c>
      <c r="K73" s="162">
        <v>40</v>
      </c>
      <c r="L73" s="40">
        <f>L27+L28+L32+L33</f>
        <v>33.5</v>
      </c>
      <c r="M73" s="40">
        <f t="shared" ref="M73:N73" si="68">M27+M28+M32+M33</f>
        <v>33.200000000000003</v>
      </c>
      <c r="N73" s="40">
        <f t="shared" si="68"/>
        <v>39.5</v>
      </c>
    </row>
    <row r="74" spans="5:26" hidden="1" x14ac:dyDescent="0.2">
      <c r="E74" s="40">
        <v>47.8</v>
      </c>
      <c r="F74" s="40">
        <f>F34</f>
        <v>24.2</v>
      </c>
      <c r="G74" s="40">
        <f t="shared" ref="G74:H74" si="69">G34</f>
        <v>18.7</v>
      </c>
      <c r="H74" s="40">
        <f t="shared" si="69"/>
        <v>24.2</v>
      </c>
      <c r="L74" s="40"/>
      <c r="M74" s="40"/>
      <c r="N74" s="40"/>
    </row>
    <row r="75" spans="5:26" hidden="1" x14ac:dyDescent="0.2">
      <c r="E75" s="40">
        <v>47.7</v>
      </c>
      <c r="F75" s="40">
        <f>F36+F35</f>
        <v>29.9</v>
      </c>
      <c r="G75" s="40">
        <f t="shared" ref="G75:H75" si="70">G36+G35</f>
        <v>33.799999999999997</v>
      </c>
      <c r="H75" s="40">
        <f t="shared" si="70"/>
        <v>34.5</v>
      </c>
      <c r="J75" s="162">
        <f t="shared" ref="J75:L78" si="71">J36</f>
        <v>48.8</v>
      </c>
      <c r="K75" s="162">
        <f t="shared" si="71"/>
        <v>45</v>
      </c>
      <c r="L75" s="162">
        <f t="shared" si="71"/>
        <v>7.4</v>
      </c>
      <c r="M75" s="162">
        <f t="shared" ref="M75:N75" si="72">M36</f>
        <v>10.5</v>
      </c>
      <c r="N75" s="162">
        <f t="shared" si="72"/>
        <v>11.1</v>
      </c>
    </row>
    <row r="76" spans="5:26" hidden="1" x14ac:dyDescent="0.2">
      <c r="E76" s="40">
        <v>47.6</v>
      </c>
      <c r="F76" s="40">
        <f>F37</f>
        <v>9.8000000000000007</v>
      </c>
      <c r="G76" s="40">
        <f t="shared" ref="G76:H76" si="73">G37</f>
        <v>9.4</v>
      </c>
      <c r="H76" s="40">
        <f t="shared" si="73"/>
        <v>9.6</v>
      </c>
      <c r="J76" s="162">
        <f t="shared" si="71"/>
        <v>48.8</v>
      </c>
      <c r="K76" s="162">
        <f t="shared" si="71"/>
        <v>45</v>
      </c>
      <c r="L76" s="162">
        <f t="shared" si="71"/>
        <v>9.8000000000000007</v>
      </c>
      <c r="M76" s="162">
        <f t="shared" ref="M76:N76" si="74">M37</f>
        <v>9.4</v>
      </c>
      <c r="N76" s="162">
        <f t="shared" si="74"/>
        <v>9.6</v>
      </c>
    </row>
    <row r="77" spans="5:26" hidden="1" x14ac:dyDescent="0.2">
      <c r="E77" s="40">
        <v>47.5</v>
      </c>
      <c r="F77" s="40">
        <f>F38</f>
        <v>5.8</v>
      </c>
      <c r="G77" s="40">
        <f t="shared" ref="G77:H77" si="75">G38</f>
        <v>6.3</v>
      </c>
      <c r="H77" s="40">
        <f t="shared" si="75"/>
        <v>7.2</v>
      </c>
      <c r="J77" s="40">
        <f t="shared" si="71"/>
        <v>48.7</v>
      </c>
      <c r="K77" s="35">
        <f t="shared" si="71"/>
        <v>50</v>
      </c>
      <c r="L77" s="40">
        <f t="shared" si="71"/>
        <v>5.8</v>
      </c>
      <c r="M77" s="40">
        <f t="shared" ref="M77:N77" si="76">M38</f>
        <v>6.3</v>
      </c>
      <c r="N77" s="40">
        <f t="shared" si="76"/>
        <v>7.2</v>
      </c>
    </row>
    <row r="78" spans="5:26" hidden="1" x14ac:dyDescent="0.2">
      <c r="E78" s="40">
        <v>47.4</v>
      </c>
      <c r="F78" s="40">
        <f>F39</f>
        <v>34.200000000000003</v>
      </c>
      <c r="G78" s="40">
        <f t="shared" ref="G78:H78" si="77">G39</f>
        <v>33.700000000000003</v>
      </c>
      <c r="H78" s="40">
        <f t="shared" si="77"/>
        <v>34.799999999999997</v>
      </c>
      <c r="J78" s="40">
        <f t="shared" si="71"/>
        <v>48.7</v>
      </c>
      <c r="K78" s="35">
        <f t="shared" si="71"/>
        <v>55</v>
      </c>
      <c r="L78" s="40">
        <f t="shared" si="71"/>
        <v>34.200000000000003</v>
      </c>
      <c r="M78" s="40">
        <f t="shared" ref="M78:N78" si="78">M39</f>
        <v>33.700000000000003</v>
      </c>
      <c r="N78" s="40">
        <f t="shared" si="78"/>
        <v>34.799999999999997</v>
      </c>
    </row>
    <row r="79" spans="5:26" hidden="1" x14ac:dyDescent="0.2">
      <c r="E79" s="40">
        <v>47.3</v>
      </c>
      <c r="F79" s="40">
        <f>F40+F41</f>
        <v>48.5</v>
      </c>
      <c r="G79" s="40">
        <f t="shared" ref="G79:H79" si="79">G40+G41</f>
        <v>30.6</v>
      </c>
      <c r="H79" s="40">
        <f t="shared" si="79"/>
        <v>43</v>
      </c>
      <c r="J79" s="162">
        <f>J41</f>
        <v>48.7</v>
      </c>
      <c r="K79" s="162">
        <f>K41</f>
        <v>60</v>
      </c>
      <c r="L79" s="40">
        <f>L41</f>
        <v>12.9</v>
      </c>
      <c r="M79" s="40">
        <f t="shared" ref="M79:N79" si="80">M41</f>
        <v>7.5</v>
      </c>
      <c r="N79" s="40">
        <f t="shared" si="80"/>
        <v>12.4</v>
      </c>
    </row>
    <row r="80" spans="5:26" hidden="1" x14ac:dyDescent="0.2">
      <c r="E80" s="40">
        <f>E79</f>
        <v>47.3</v>
      </c>
      <c r="J80" s="40">
        <f>J40</f>
        <v>48.7</v>
      </c>
      <c r="K80" s="35">
        <f>K40</f>
        <v>65</v>
      </c>
      <c r="L80" s="40">
        <f>L40</f>
        <v>35.6</v>
      </c>
      <c r="M80" s="40">
        <f t="shared" ref="M80:N80" si="81">M40</f>
        <v>23.1</v>
      </c>
      <c r="N80" s="40">
        <f t="shared" si="81"/>
        <v>30.6</v>
      </c>
    </row>
    <row r="81" spans="3:26" hidden="1" x14ac:dyDescent="0.2">
      <c r="E81" s="40">
        <v>47.2</v>
      </c>
      <c r="F81" s="40">
        <f>SUM(F42:F44)</f>
        <v>22.9</v>
      </c>
      <c r="G81" s="40">
        <f t="shared" ref="G81:H81" si="82">SUM(G42:G44)</f>
        <v>53.4</v>
      </c>
      <c r="H81" s="40">
        <f t="shared" si="82"/>
        <v>53.7</v>
      </c>
      <c r="J81" s="162">
        <f>J42</f>
        <v>48.7</v>
      </c>
      <c r="K81" s="162">
        <f t="shared" ref="K81" si="83">K42</f>
        <v>60</v>
      </c>
      <c r="L81" s="40">
        <f>L42</f>
        <v>7.2</v>
      </c>
      <c r="M81" s="40">
        <f t="shared" ref="M81:N81" si="84">M42</f>
        <v>7.3</v>
      </c>
      <c r="N81" s="40">
        <f t="shared" si="84"/>
        <v>7.4</v>
      </c>
    </row>
    <row r="82" spans="3:26" hidden="1" x14ac:dyDescent="0.2">
      <c r="E82" s="40">
        <v>47.2</v>
      </c>
      <c r="F82" s="40"/>
      <c r="G82" s="40"/>
      <c r="H82" s="40"/>
      <c r="J82" s="162">
        <f>J43</f>
        <v>48.7</v>
      </c>
      <c r="K82" s="162">
        <f>K43</f>
        <v>70</v>
      </c>
      <c r="L82" s="40">
        <f>L43+L44</f>
        <v>15.7</v>
      </c>
      <c r="M82" s="40">
        <f t="shared" ref="M82:N82" si="85">M43+M44</f>
        <v>46.1</v>
      </c>
      <c r="N82" s="40">
        <f t="shared" si="85"/>
        <v>46.3</v>
      </c>
    </row>
    <row r="83" spans="3:26" s="48" customFormat="1" hidden="1" x14ac:dyDescent="0.2">
      <c r="C83" s="167"/>
      <c r="D83" s="167"/>
      <c r="E83" s="167"/>
      <c r="F83" s="30">
        <f>SUM(F60:F81)</f>
        <v>438.1</v>
      </c>
      <c r="G83" s="30">
        <f t="shared" ref="G83:H83" si="86">SUM(G60:G81)</f>
        <v>482.8</v>
      </c>
      <c r="H83" s="30">
        <f t="shared" si="86"/>
        <v>518.29999999999995</v>
      </c>
      <c r="I83" s="167"/>
      <c r="J83" s="167"/>
      <c r="K83" s="167"/>
      <c r="L83" s="30">
        <f>SUM(L60:L82)</f>
        <v>312.60000000000002</v>
      </c>
      <c r="M83" s="30">
        <f t="shared" ref="M83:N83" si="87">SUM(M60:M82)</f>
        <v>348.5</v>
      </c>
      <c r="N83" s="30">
        <f t="shared" si="87"/>
        <v>381.7</v>
      </c>
      <c r="O83" s="167"/>
      <c r="P83" s="167"/>
      <c r="Q83" s="167"/>
      <c r="R83" s="167"/>
      <c r="S83" s="167"/>
      <c r="T83" s="167"/>
      <c r="U83" s="167"/>
      <c r="V83" s="167"/>
      <c r="W83" s="167"/>
      <c r="X83" s="167">
        <f>SUM(X60:X81)</f>
        <v>148.1</v>
      </c>
      <c r="Y83" s="167">
        <f t="shared" ref="Y83:Z83" si="88">SUM(Y60:Y81)</f>
        <v>167.1</v>
      </c>
      <c r="Z83" s="167">
        <f t="shared" si="88"/>
        <v>182.8</v>
      </c>
    </row>
    <row r="84" spans="3:26" s="122" customFormat="1" hidden="1" x14ac:dyDescent="0.2">
      <c r="C84" s="123"/>
      <c r="D84" s="123"/>
      <c r="E84" s="123"/>
      <c r="F84" s="116">
        <f>F56-F83</f>
        <v>0</v>
      </c>
      <c r="G84" s="116">
        <f>G56-G83</f>
        <v>0</v>
      </c>
      <c r="H84" s="116">
        <f>H56-H83</f>
        <v>0</v>
      </c>
      <c r="I84" s="123"/>
      <c r="J84" s="123"/>
      <c r="K84" s="123"/>
      <c r="L84" s="116">
        <f>L83-L56</f>
        <v>0</v>
      </c>
      <c r="M84" s="116">
        <f>M83-M56</f>
        <v>0</v>
      </c>
      <c r="N84" s="116">
        <f>N83-N56</f>
        <v>0</v>
      </c>
      <c r="O84" s="123"/>
      <c r="P84" s="123"/>
      <c r="Q84" s="123"/>
      <c r="R84" s="123"/>
      <c r="S84" s="123"/>
      <c r="T84" s="123"/>
      <c r="U84" s="123"/>
      <c r="V84" s="123"/>
      <c r="W84" s="123"/>
      <c r="X84" s="116">
        <f>X56-X83</f>
        <v>0</v>
      </c>
      <c r="Y84" s="116">
        <f t="shared" ref="Y84:Z84" si="89">Y56-Y83</f>
        <v>0</v>
      </c>
      <c r="Z84" s="116">
        <f t="shared" si="89"/>
        <v>0</v>
      </c>
    </row>
    <row r="86" spans="3:26" x14ac:dyDescent="0.2">
      <c r="F86" s="40"/>
      <c r="G86" s="40"/>
      <c r="H86" s="40"/>
    </row>
  </sheetData>
  <mergeCells count="23">
    <mergeCell ref="R2:T2"/>
    <mergeCell ref="O1:T1"/>
    <mergeCell ref="X2:Z2"/>
    <mergeCell ref="U1:Z1"/>
    <mergeCell ref="J2:J3"/>
    <mergeCell ref="K2:K3"/>
    <mergeCell ref="O2:O3"/>
    <mergeCell ref="A4:X4"/>
    <mergeCell ref="C2:C3"/>
    <mergeCell ref="D2:D3"/>
    <mergeCell ref="E2:E3"/>
    <mergeCell ref="I2:I3"/>
    <mergeCell ref="U2:U3"/>
    <mergeCell ref="V2:V3"/>
    <mergeCell ref="Q2:Q3"/>
    <mergeCell ref="A1:A3"/>
    <mergeCell ref="B1:B3"/>
    <mergeCell ref="W2:W3"/>
    <mergeCell ref="C1:H1"/>
    <mergeCell ref="F2:H2"/>
    <mergeCell ref="I1:N1"/>
    <mergeCell ref="L2:N2"/>
    <mergeCell ref="P2:P3"/>
  </mergeCells>
  <phoneticPr fontId="0" type="noConversion"/>
  <pageMargins left="0.19685039370078741" right="0.19685039370078741" top="0.78740157480314965" bottom="0.78740157480314965" header="0.31496062992125984" footer="0.31496062992125984"/>
  <pageSetup paperSize="9" orientation="landscape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3"/>
  <sheetViews>
    <sheetView view="pageBreakPreview" zoomScaleNormal="100" zoomScaleSheetLayoutView="100" workbookViewId="0">
      <pane xSplit="5" ySplit="4" topLeftCell="F5" activePane="bottomRight" state="frozen"/>
      <selection pane="topRight" activeCell="E1" sqref="E1"/>
      <selection pane="bottomLeft" activeCell="A5" sqref="A5"/>
      <selection pane="bottomRight" activeCell="AF7" sqref="AF7"/>
    </sheetView>
  </sheetViews>
  <sheetFormatPr defaultRowHeight="12.75" x14ac:dyDescent="0.2"/>
  <cols>
    <col min="1" max="1" width="11.140625" style="44" customWidth="1"/>
    <col min="2" max="2" width="22.5703125" style="44" customWidth="1"/>
    <col min="3" max="5" width="4.28515625" style="4" customWidth="1"/>
    <col min="6" max="8" width="5.5703125" style="4" customWidth="1"/>
    <col min="9" max="9" width="3.85546875" style="4" customWidth="1"/>
    <col min="10" max="11" width="4.28515625" style="4" customWidth="1"/>
    <col min="12" max="12" width="5.42578125" style="4" customWidth="1"/>
    <col min="13" max="13" width="5.28515625" style="4" customWidth="1"/>
    <col min="14" max="14" width="5.42578125" style="4" customWidth="1"/>
    <col min="15" max="15" width="3.42578125" style="4" customWidth="1"/>
    <col min="16" max="16" width="4.28515625" style="4" customWidth="1"/>
    <col min="17" max="17" width="3.85546875" style="4" customWidth="1"/>
    <col min="18" max="19" width="5.28515625" style="4" customWidth="1"/>
    <col min="20" max="20" width="5.42578125" style="4" customWidth="1"/>
    <col min="21" max="21" width="3.85546875" style="4" customWidth="1"/>
    <col min="22" max="22" width="4.28515625" style="4" customWidth="1"/>
    <col min="23" max="23" width="3.85546875" style="4" customWidth="1"/>
    <col min="24" max="25" width="5.28515625" style="4" customWidth="1"/>
    <col min="26" max="26" width="5.140625" style="4" customWidth="1"/>
    <col min="27" max="16384" width="9.140625" style="4"/>
  </cols>
  <sheetData>
    <row r="1" spans="1:27" x14ac:dyDescent="0.2">
      <c r="A1" s="236" t="s">
        <v>0</v>
      </c>
      <c r="B1" s="236" t="s">
        <v>1</v>
      </c>
      <c r="C1" s="227" t="s">
        <v>2</v>
      </c>
      <c r="D1" s="228"/>
      <c r="E1" s="228"/>
      <c r="F1" s="228"/>
      <c r="G1" s="228"/>
      <c r="H1" s="229"/>
      <c r="I1" s="227" t="s">
        <v>3</v>
      </c>
      <c r="J1" s="228"/>
      <c r="K1" s="228"/>
      <c r="L1" s="228"/>
      <c r="M1" s="228"/>
      <c r="N1" s="229"/>
      <c r="O1" s="227" t="s">
        <v>4</v>
      </c>
      <c r="P1" s="228"/>
      <c r="Q1" s="228"/>
      <c r="R1" s="228"/>
      <c r="S1" s="228"/>
      <c r="T1" s="229"/>
      <c r="U1" s="227" t="s">
        <v>5</v>
      </c>
      <c r="V1" s="228"/>
      <c r="W1" s="228"/>
      <c r="X1" s="228"/>
      <c r="Y1" s="228"/>
      <c r="Z1" s="229"/>
      <c r="AA1" s="32"/>
    </row>
    <row r="2" spans="1:27" s="10" customFormat="1" ht="55.5" customHeight="1" x14ac:dyDescent="0.2">
      <c r="A2" s="237"/>
      <c r="B2" s="237"/>
      <c r="C2" s="236" t="s">
        <v>6</v>
      </c>
      <c r="D2" s="235" t="s">
        <v>7</v>
      </c>
      <c r="E2" s="235" t="s">
        <v>8</v>
      </c>
      <c r="F2" s="240" t="s">
        <v>9</v>
      </c>
      <c r="G2" s="241"/>
      <c r="H2" s="242"/>
      <c r="I2" s="243" t="str">
        <f>C2</f>
        <v>№ оч.</v>
      </c>
      <c r="J2" s="235" t="s">
        <v>7</v>
      </c>
      <c r="K2" s="235" t="s">
        <v>8</v>
      </c>
      <c r="L2" s="240" t="s">
        <v>9</v>
      </c>
      <c r="M2" s="241"/>
      <c r="N2" s="242"/>
      <c r="O2" s="243" t="str">
        <f>I2</f>
        <v>№ оч.</v>
      </c>
      <c r="P2" s="235" t="s">
        <v>7</v>
      </c>
      <c r="Q2" s="235" t="s">
        <v>8</v>
      </c>
      <c r="R2" s="230" t="s">
        <v>9</v>
      </c>
      <c r="S2" s="231"/>
      <c r="T2" s="232"/>
      <c r="U2" s="239" t="str">
        <f>O2</f>
        <v>№ оч.</v>
      </c>
      <c r="V2" s="235" t="s">
        <v>7</v>
      </c>
      <c r="W2" s="235" t="s">
        <v>8</v>
      </c>
      <c r="X2" s="230" t="s">
        <v>10</v>
      </c>
      <c r="Y2" s="231"/>
      <c r="Z2" s="232"/>
      <c r="AA2" s="11"/>
    </row>
    <row r="3" spans="1:27" s="19" customFormat="1" x14ac:dyDescent="0.2">
      <c r="A3" s="238"/>
      <c r="B3" s="238"/>
      <c r="C3" s="238"/>
      <c r="D3" s="235"/>
      <c r="E3" s="235"/>
      <c r="F3" s="18" t="str">
        <f>'ЧЭС, ВПМЭС'!F3</f>
        <v>4-00</v>
      </c>
      <c r="G3" s="18" t="str">
        <f>'ЧЭС, ВПМЭС'!G3</f>
        <v>9-00</v>
      </c>
      <c r="H3" s="18" t="str">
        <f>'ЧЭС, ВПМЭС'!H3</f>
        <v>18-00</v>
      </c>
      <c r="I3" s="244"/>
      <c r="J3" s="235"/>
      <c r="K3" s="235"/>
      <c r="L3" s="18" t="str">
        <f>F3</f>
        <v>4-00</v>
      </c>
      <c r="M3" s="18" t="str">
        <f t="shared" ref="M3:N3" si="0">G3</f>
        <v>9-00</v>
      </c>
      <c r="N3" s="18" t="str">
        <f t="shared" si="0"/>
        <v>18-00</v>
      </c>
      <c r="O3" s="244"/>
      <c r="P3" s="235"/>
      <c r="Q3" s="235"/>
      <c r="R3" s="18" t="str">
        <f>F3</f>
        <v>4-00</v>
      </c>
      <c r="S3" s="18" t="str">
        <f t="shared" ref="S3:T3" si="1">G3</f>
        <v>9-00</v>
      </c>
      <c r="T3" s="18" t="str">
        <f t="shared" si="1"/>
        <v>18-00</v>
      </c>
      <c r="U3" s="239"/>
      <c r="V3" s="235"/>
      <c r="W3" s="235"/>
      <c r="X3" s="18" t="str">
        <f>L3</f>
        <v>4-00</v>
      </c>
      <c r="Y3" s="18" t="str">
        <f t="shared" ref="Y3:Z3" si="2">M3</f>
        <v>9-00</v>
      </c>
      <c r="Z3" s="18" t="str">
        <f t="shared" si="2"/>
        <v>18-00</v>
      </c>
      <c r="AA3" s="25"/>
    </row>
    <row r="4" spans="1:27" x14ac:dyDescent="0.2">
      <c r="A4" s="233" t="s">
        <v>135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</row>
    <row r="5" spans="1:27" ht="53.25" customHeight="1" x14ac:dyDescent="0.2">
      <c r="A5" s="41" t="s">
        <v>133</v>
      </c>
      <c r="B5" s="41" t="s">
        <v>309</v>
      </c>
      <c r="C5" s="12">
        <v>1</v>
      </c>
      <c r="D5" s="9">
        <v>48.8</v>
      </c>
      <c r="E5" s="9">
        <v>0.3</v>
      </c>
      <c r="F5" s="9">
        <v>3.3</v>
      </c>
      <c r="G5" s="9">
        <v>4.5999999999999996</v>
      </c>
      <c r="H5" s="9">
        <v>5.2</v>
      </c>
      <c r="I5" s="9"/>
      <c r="J5" s="9"/>
      <c r="K5" s="9"/>
      <c r="L5" s="9"/>
      <c r="M5" s="9"/>
      <c r="N5" s="9"/>
      <c r="O5" s="9"/>
      <c r="P5" s="9"/>
      <c r="Q5" s="9"/>
      <c r="R5" s="20"/>
      <c r="S5" s="20"/>
      <c r="T5" s="20"/>
      <c r="U5" s="36"/>
      <c r="V5" s="36"/>
      <c r="W5" s="36"/>
      <c r="X5" s="176"/>
      <c r="Y5" s="156"/>
      <c r="Z5" s="156"/>
    </row>
    <row r="6" spans="1:27" ht="16.5" customHeight="1" x14ac:dyDescent="0.2">
      <c r="A6" s="41" t="s">
        <v>356</v>
      </c>
      <c r="B6" s="41" t="s">
        <v>357</v>
      </c>
      <c r="C6" s="12">
        <v>1</v>
      </c>
      <c r="D6" s="9">
        <v>48.8</v>
      </c>
      <c r="E6" s="9">
        <v>0.15</v>
      </c>
      <c r="F6" s="9">
        <v>0.1</v>
      </c>
      <c r="G6" s="9">
        <v>0.1</v>
      </c>
      <c r="H6" s="9">
        <v>0.1</v>
      </c>
      <c r="I6" s="9">
        <v>9</v>
      </c>
      <c r="J6" s="20">
        <v>49</v>
      </c>
      <c r="K6" s="9">
        <v>5</v>
      </c>
      <c r="L6" s="9">
        <f>F6</f>
        <v>0.1</v>
      </c>
      <c r="M6" s="9">
        <f t="shared" ref="M6:N6" si="3">G6</f>
        <v>0.1</v>
      </c>
      <c r="N6" s="9">
        <f t="shared" si="3"/>
        <v>0.1</v>
      </c>
      <c r="O6" s="9"/>
      <c r="P6" s="9"/>
      <c r="Q6" s="9"/>
      <c r="R6" s="20"/>
      <c r="S6" s="20"/>
      <c r="T6" s="20"/>
      <c r="U6" s="36">
        <v>3</v>
      </c>
      <c r="V6" s="36">
        <v>49.8</v>
      </c>
      <c r="W6" s="36">
        <v>90</v>
      </c>
      <c r="X6" s="176">
        <f>F6</f>
        <v>0.1</v>
      </c>
      <c r="Y6" s="176">
        <f t="shared" ref="Y6:Z6" si="4">G6</f>
        <v>0.1</v>
      </c>
      <c r="Z6" s="176">
        <f t="shared" si="4"/>
        <v>0.1</v>
      </c>
    </row>
    <row r="7" spans="1:27" s="21" customFormat="1" ht="115.5" customHeight="1" x14ac:dyDescent="0.2">
      <c r="A7" s="41" t="s">
        <v>129</v>
      </c>
      <c r="B7" s="41" t="s">
        <v>355</v>
      </c>
      <c r="C7" s="12">
        <v>2</v>
      </c>
      <c r="D7" s="9">
        <v>48.7</v>
      </c>
      <c r="E7" s="9">
        <v>0.15</v>
      </c>
      <c r="F7" s="9">
        <v>5.5</v>
      </c>
      <c r="G7" s="9">
        <v>10.6</v>
      </c>
      <c r="H7" s="20">
        <v>11</v>
      </c>
      <c r="I7" s="9"/>
      <c r="J7" s="9"/>
      <c r="K7" s="9"/>
      <c r="L7" s="9"/>
      <c r="M7" s="9"/>
      <c r="N7" s="9"/>
      <c r="O7" s="9"/>
      <c r="P7" s="9"/>
      <c r="Q7" s="9"/>
      <c r="R7" s="20"/>
      <c r="S7" s="20"/>
      <c r="T7" s="20"/>
      <c r="U7" s="20"/>
      <c r="V7" s="9"/>
      <c r="W7" s="9"/>
      <c r="X7" s="9"/>
      <c r="Y7" s="28"/>
      <c r="Z7" s="28"/>
    </row>
    <row r="8" spans="1:27" s="21" customFormat="1" ht="54.75" customHeight="1" x14ac:dyDescent="0.2">
      <c r="A8" s="41" t="s">
        <v>136</v>
      </c>
      <c r="B8" s="41" t="s">
        <v>137</v>
      </c>
      <c r="C8" s="12">
        <v>3</v>
      </c>
      <c r="D8" s="2">
        <v>48.6</v>
      </c>
      <c r="E8" s="64">
        <v>0.2</v>
      </c>
      <c r="F8" s="2">
        <v>0.5</v>
      </c>
      <c r="G8" s="2">
        <v>1</v>
      </c>
      <c r="H8" s="2">
        <v>0.9</v>
      </c>
      <c r="I8" s="12">
        <v>12</v>
      </c>
      <c r="J8" s="64">
        <v>48.9</v>
      </c>
      <c r="K8" s="64">
        <v>20</v>
      </c>
      <c r="L8" s="2">
        <f>F8</f>
        <v>0.5</v>
      </c>
      <c r="M8" s="2">
        <f>G8</f>
        <v>1</v>
      </c>
      <c r="N8" s="2">
        <f>H8</f>
        <v>0.9</v>
      </c>
      <c r="O8" s="64"/>
      <c r="P8" s="64"/>
      <c r="Q8" s="64"/>
      <c r="R8" s="64"/>
      <c r="S8" s="64"/>
      <c r="T8" s="64"/>
      <c r="U8" s="64">
        <v>7</v>
      </c>
      <c r="V8" s="64">
        <v>49.8</v>
      </c>
      <c r="W8" s="64">
        <v>70</v>
      </c>
      <c r="X8" s="2">
        <f>F8</f>
        <v>0.5</v>
      </c>
      <c r="Y8" s="2">
        <f>G8</f>
        <v>1</v>
      </c>
      <c r="Z8" s="2">
        <f>H8</f>
        <v>0.9</v>
      </c>
    </row>
    <row r="9" spans="1:27" ht="40.5" customHeight="1" x14ac:dyDescent="0.2">
      <c r="A9" s="41" t="s">
        <v>180</v>
      </c>
      <c r="B9" s="41" t="s">
        <v>292</v>
      </c>
      <c r="C9" s="12">
        <v>3</v>
      </c>
      <c r="D9" s="9">
        <v>48.6</v>
      </c>
      <c r="E9" s="9">
        <v>0.15</v>
      </c>
      <c r="F9" s="20">
        <v>0.4</v>
      </c>
      <c r="G9" s="20">
        <v>1</v>
      </c>
      <c r="H9" s="20">
        <v>0.6</v>
      </c>
      <c r="I9" s="26">
        <v>12</v>
      </c>
      <c r="J9" s="9">
        <v>48.9</v>
      </c>
      <c r="K9" s="9">
        <v>20</v>
      </c>
      <c r="L9" s="20">
        <f>F9</f>
        <v>0.4</v>
      </c>
      <c r="M9" s="20">
        <f t="shared" ref="M9:N10" si="5">G9</f>
        <v>1</v>
      </c>
      <c r="N9" s="20">
        <f t="shared" si="5"/>
        <v>0.6</v>
      </c>
      <c r="O9" s="20"/>
      <c r="P9" s="9"/>
      <c r="Q9" s="9"/>
      <c r="R9" s="9"/>
      <c r="S9" s="9"/>
      <c r="T9" s="9"/>
      <c r="U9" s="9">
        <v>6</v>
      </c>
      <c r="V9" s="9">
        <v>49.8</v>
      </c>
      <c r="W9" s="9">
        <v>75</v>
      </c>
      <c r="X9" s="20">
        <f>F9</f>
        <v>0.4</v>
      </c>
      <c r="Y9" s="20">
        <f t="shared" ref="Y9:Z10" si="6">G9</f>
        <v>1</v>
      </c>
      <c r="Z9" s="20">
        <f t="shared" si="6"/>
        <v>0.6</v>
      </c>
    </row>
    <row r="10" spans="1:27" s="21" customFormat="1" ht="103.5" customHeight="1" x14ac:dyDescent="0.2">
      <c r="A10" s="41" t="s">
        <v>134</v>
      </c>
      <c r="B10" s="41" t="s">
        <v>300</v>
      </c>
      <c r="C10" s="12">
        <v>4</v>
      </c>
      <c r="D10" s="2">
        <v>48.5</v>
      </c>
      <c r="E10" s="64">
        <v>0.15</v>
      </c>
      <c r="F10" s="9">
        <v>10.3</v>
      </c>
      <c r="G10" s="9">
        <v>11.7</v>
      </c>
      <c r="H10" s="9">
        <v>10.7</v>
      </c>
      <c r="I10" s="9">
        <v>12</v>
      </c>
      <c r="J10" s="9">
        <v>48.9</v>
      </c>
      <c r="K10" s="9">
        <v>20</v>
      </c>
      <c r="L10" s="9">
        <f>F10</f>
        <v>10.3</v>
      </c>
      <c r="M10" s="9">
        <f t="shared" si="5"/>
        <v>11.7</v>
      </c>
      <c r="N10" s="9">
        <f t="shared" si="5"/>
        <v>10.7</v>
      </c>
      <c r="O10" s="9"/>
      <c r="P10" s="9"/>
      <c r="Q10" s="9"/>
      <c r="R10" s="20"/>
      <c r="S10" s="20"/>
      <c r="T10" s="20"/>
      <c r="U10" s="26">
        <v>9</v>
      </c>
      <c r="V10" s="9">
        <v>49.8</v>
      </c>
      <c r="W10" s="9">
        <v>60</v>
      </c>
      <c r="X10" s="20">
        <f>F10</f>
        <v>10.3</v>
      </c>
      <c r="Y10" s="20">
        <f t="shared" si="6"/>
        <v>11.7</v>
      </c>
      <c r="Z10" s="20">
        <f t="shared" si="6"/>
        <v>10.7</v>
      </c>
    </row>
    <row r="11" spans="1:27" s="21" customFormat="1" ht="42" customHeight="1" x14ac:dyDescent="0.2">
      <c r="A11" s="41" t="s">
        <v>128</v>
      </c>
      <c r="B11" s="41" t="s">
        <v>301</v>
      </c>
      <c r="C11" s="12">
        <v>12</v>
      </c>
      <c r="D11" s="64">
        <v>47.7</v>
      </c>
      <c r="E11" s="64">
        <v>0.2</v>
      </c>
      <c r="F11" s="2">
        <v>7.5</v>
      </c>
      <c r="G11" s="2">
        <v>8.6999999999999993</v>
      </c>
      <c r="H11" s="2">
        <v>9.1</v>
      </c>
      <c r="I11" s="12">
        <v>17</v>
      </c>
      <c r="J11" s="64">
        <v>48.8</v>
      </c>
      <c r="K11" s="64">
        <v>45</v>
      </c>
      <c r="L11" s="2">
        <f>F11</f>
        <v>7.5</v>
      </c>
      <c r="M11" s="2">
        <f t="shared" ref="M11:N11" si="7">G11</f>
        <v>8.6999999999999993</v>
      </c>
      <c r="N11" s="2">
        <f t="shared" si="7"/>
        <v>9.1</v>
      </c>
      <c r="O11" s="64"/>
      <c r="P11" s="64"/>
      <c r="Q11" s="64"/>
      <c r="R11" s="64"/>
      <c r="S11" s="64"/>
      <c r="T11" s="64"/>
      <c r="U11" s="64"/>
      <c r="V11" s="64"/>
      <c r="W11" s="64"/>
      <c r="X11" s="2"/>
      <c r="Y11" s="28"/>
      <c r="Z11" s="28"/>
    </row>
    <row r="12" spans="1:27" ht="95.25" customHeight="1" x14ac:dyDescent="0.2">
      <c r="A12" s="41" t="s">
        <v>131</v>
      </c>
      <c r="B12" s="41" t="s">
        <v>132</v>
      </c>
      <c r="C12" s="12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>
        <v>1</v>
      </c>
      <c r="P12" s="9">
        <v>49.1</v>
      </c>
      <c r="Q12" s="9">
        <v>5</v>
      </c>
      <c r="R12" s="20">
        <v>3.4</v>
      </c>
      <c r="S12" s="20">
        <v>4.4000000000000004</v>
      </c>
      <c r="T12" s="20">
        <v>6.6</v>
      </c>
      <c r="U12" s="36"/>
      <c r="V12" s="36"/>
      <c r="W12" s="36"/>
      <c r="X12" s="176"/>
      <c r="Y12" s="156"/>
      <c r="Z12" s="156"/>
    </row>
    <row r="13" spans="1:27" ht="95.25" customHeight="1" x14ac:dyDescent="0.2">
      <c r="A13" s="41" t="s">
        <v>130</v>
      </c>
      <c r="B13" s="41" t="s">
        <v>312</v>
      </c>
      <c r="C13" s="12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>
        <v>7</v>
      </c>
      <c r="P13" s="9">
        <v>49.1</v>
      </c>
      <c r="Q13" s="9">
        <v>35</v>
      </c>
      <c r="R13" s="20">
        <v>3.5</v>
      </c>
      <c r="S13" s="20">
        <v>6.4</v>
      </c>
      <c r="T13" s="20">
        <v>6.8</v>
      </c>
      <c r="U13" s="36"/>
      <c r="V13" s="36"/>
      <c r="W13" s="36"/>
      <c r="X13" s="176"/>
      <c r="Y13" s="156"/>
      <c r="Z13" s="156"/>
    </row>
    <row r="14" spans="1:27" s="98" customFormat="1" x14ac:dyDescent="0.2">
      <c r="A14" s="97"/>
      <c r="B14" s="91" t="s">
        <v>178</v>
      </c>
      <c r="F14" s="99">
        <f>SUM(F5:F13)</f>
        <v>27.6</v>
      </c>
      <c r="G14" s="99">
        <f t="shared" ref="G14:H14" si="8">SUM(G5:G13)</f>
        <v>37.700000000000003</v>
      </c>
      <c r="H14" s="99">
        <f t="shared" si="8"/>
        <v>37.6</v>
      </c>
      <c r="I14" s="99"/>
      <c r="J14" s="99"/>
      <c r="K14" s="99"/>
      <c r="L14" s="99">
        <f>SUM(L5:L13)</f>
        <v>18.8</v>
      </c>
      <c r="M14" s="99">
        <f t="shared" ref="M14" si="9">SUM(M5:M13)</f>
        <v>22.5</v>
      </c>
      <c r="N14" s="99">
        <f t="shared" ref="N14" si="10">SUM(N5:N13)</f>
        <v>21.4</v>
      </c>
      <c r="O14" s="99"/>
      <c r="P14" s="99"/>
      <c r="Q14" s="99"/>
      <c r="R14" s="99">
        <f>SUM(R5:R13)</f>
        <v>6.9</v>
      </c>
      <c r="S14" s="99">
        <f t="shared" ref="S14" si="11">SUM(S5:S13)</f>
        <v>10.8</v>
      </c>
      <c r="T14" s="99">
        <f t="shared" ref="T14" si="12">SUM(T5:T13)</f>
        <v>13.4</v>
      </c>
      <c r="U14" s="99"/>
      <c r="V14" s="99"/>
      <c r="W14" s="99"/>
      <c r="X14" s="99">
        <f>SUM(X5:X13)</f>
        <v>11.3</v>
      </c>
      <c r="Y14" s="99">
        <f t="shared" ref="Y14" si="13">SUM(Y5:Y13)</f>
        <v>13.8</v>
      </c>
      <c r="Z14" s="99">
        <f t="shared" ref="Z14" si="14">SUM(Z5:Z13)</f>
        <v>12.3</v>
      </c>
    </row>
    <row r="15" spans="1:27" s="21" customFormat="1" x14ac:dyDescent="0.2">
      <c r="A15" s="45"/>
      <c r="B15" s="95" t="s">
        <v>293</v>
      </c>
    </row>
    <row r="16" spans="1:27" s="21" customFormat="1" x14ac:dyDescent="0.2">
      <c r="A16" s="45"/>
      <c r="B16" s="90" t="s">
        <v>108</v>
      </c>
      <c r="F16" s="99">
        <f>F14+R14</f>
        <v>34.5</v>
      </c>
      <c r="G16" s="99">
        <f t="shared" ref="G16:H16" si="15">G14+S14</f>
        <v>48.5</v>
      </c>
      <c r="H16" s="99">
        <f t="shared" si="15"/>
        <v>51</v>
      </c>
      <c r="I16" s="23"/>
    </row>
    <row r="17" spans="1:26" s="21" customFormat="1" hidden="1" x14ac:dyDescent="0.2">
      <c r="A17" s="45"/>
      <c r="B17" s="45"/>
      <c r="F17" s="23"/>
      <c r="G17" s="23"/>
      <c r="H17" s="23"/>
      <c r="I17" s="23"/>
    </row>
    <row r="18" spans="1:26" s="21" customFormat="1" hidden="1" x14ac:dyDescent="0.2">
      <c r="A18" s="45"/>
      <c r="B18" s="45"/>
      <c r="E18" s="21">
        <f>D5</f>
        <v>48.8</v>
      </c>
      <c r="F18" s="23">
        <f>F5+F6</f>
        <v>3.4</v>
      </c>
      <c r="G18" s="23">
        <f t="shared" ref="G18:H18" si="16">G5+G6</f>
        <v>4.7</v>
      </c>
      <c r="H18" s="23">
        <f t="shared" si="16"/>
        <v>5.3</v>
      </c>
      <c r="I18" s="23"/>
      <c r="J18" s="23">
        <f>J6</f>
        <v>49</v>
      </c>
      <c r="K18" s="23">
        <f>K6</f>
        <v>5</v>
      </c>
      <c r="L18" s="23">
        <f>L6</f>
        <v>0.1</v>
      </c>
      <c r="M18" s="23">
        <f>M6</f>
        <v>0.1</v>
      </c>
      <c r="N18" s="23">
        <f>N6</f>
        <v>0.1</v>
      </c>
    </row>
    <row r="19" spans="1:26" s="21" customFormat="1" hidden="1" x14ac:dyDescent="0.2">
      <c r="A19" s="45"/>
      <c r="B19" s="45"/>
      <c r="E19" s="21">
        <f>D7</f>
        <v>48.7</v>
      </c>
      <c r="F19" s="23">
        <f>F7</f>
        <v>5.5</v>
      </c>
      <c r="G19" s="23">
        <f>G7</f>
        <v>10.6</v>
      </c>
      <c r="H19" s="23">
        <f>H7</f>
        <v>11</v>
      </c>
      <c r="I19" s="23"/>
      <c r="U19" s="21">
        <v>48.8</v>
      </c>
      <c r="V19" s="21">
        <f>V6</f>
        <v>49.8</v>
      </c>
      <c r="W19" s="21">
        <f t="shared" ref="W19:Z19" si="17">W6</f>
        <v>90</v>
      </c>
      <c r="X19" s="23">
        <f t="shared" si="17"/>
        <v>0.1</v>
      </c>
      <c r="Y19" s="23">
        <f t="shared" si="17"/>
        <v>0.1</v>
      </c>
      <c r="Z19" s="23">
        <f t="shared" si="17"/>
        <v>0.1</v>
      </c>
    </row>
    <row r="20" spans="1:26" s="21" customFormat="1" hidden="1" x14ac:dyDescent="0.2">
      <c r="A20" s="45"/>
      <c r="B20" s="45"/>
      <c r="E20" s="21">
        <f>D9</f>
        <v>48.6</v>
      </c>
      <c r="F20" s="23">
        <f>F9+F8</f>
        <v>0.9</v>
      </c>
      <c r="G20" s="23">
        <f>G9+G8</f>
        <v>2</v>
      </c>
      <c r="H20" s="23">
        <f>H9+H8</f>
        <v>1.5</v>
      </c>
      <c r="J20" s="21">
        <f>J9</f>
        <v>48.9</v>
      </c>
      <c r="K20" s="21">
        <f>K9</f>
        <v>20</v>
      </c>
      <c r="L20" s="23">
        <f>L8+L9</f>
        <v>0.9</v>
      </c>
      <c r="M20" s="23">
        <f t="shared" ref="M20:N20" si="18">M8+M9</f>
        <v>2</v>
      </c>
      <c r="N20" s="23">
        <f t="shared" si="18"/>
        <v>1.5</v>
      </c>
      <c r="U20" s="21">
        <f>D9</f>
        <v>48.6</v>
      </c>
      <c r="V20" s="21">
        <f>V9</f>
        <v>49.8</v>
      </c>
      <c r="W20" s="21">
        <f>W9</f>
        <v>75</v>
      </c>
      <c r="X20" s="23">
        <f>X9</f>
        <v>0.4</v>
      </c>
      <c r="Y20" s="23">
        <f t="shared" ref="Y20:Z20" si="19">Y9</f>
        <v>1</v>
      </c>
      <c r="Z20" s="23">
        <f t="shared" si="19"/>
        <v>0.6</v>
      </c>
    </row>
    <row r="21" spans="1:26" s="21" customFormat="1" hidden="1" x14ac:dyDescent="0.2">
      <c r="A21" s="44"/>
      <c r="B21" s="45"/>
      <c r="E21" s="23">
        <f>D10</f>
        <v>48.5</v>
      </c>
      <c r="F21" s="23">
        <f t="shared" ref="F21:H22" si="20">F10</f>
        <v>10.3</v>
      </c>
      <c r="G21" s="23">
        <f t="shared" si="20"/>
        <v>11.7</v>
      </c>
      <c r="H21" s="23">
        <f t="shared" si="20"/>
        <v>10.7</v>
      </c>
      <c r="J21" s="21">
        <f>J10</f>
        <v>48.9</v>
      </c>
      <c r="K21" s="21">
        <f t="shared" ref="K21:N21" si="21">K10</f>
        <v>20</v>
      </c>
      <c r="L21" s="23">
        <f t="shared" si="21"/>
        <v>10.3</v>
      </c>
      <c r="M21" s="23">
        <f t="shared" si="21"/>
        <v>11.7</v>
      </c>
      <c r="N21" s="23">
        <f t="shared" si="21"/>
        <v>10.7</v>
      </c>
      <c r="U21" s="23">
        <f>D8</f>
        <v>48.6</v>
      </c>
      <c r="V21" s="21">
        <f>V8</f>
        <v>49.8</v>
      </c>
      <c r="W21" s="21">
        <f>W8</f>
        <v>70</v>
      </c>
      <c r="X21" s="23">
        <f>X8</f>
        <v>0.5</v>
      </c>
      <c r="Y21" s="23">
        <f t="shared" ref="Y21:Z21" si="22">Y8</f>
        <v>1</v>
      </c>
      <c r="Z21" s="23">
        <f t="shared" si="22"/>
        <v>0.9</v>
      </c>
    </row>
    <row r="22" spans="1:26" s="21" customFormat="1" hidden="1" x14ac:dyDescent="0.2">
      <c r="A22" s="44"/>
      <c r="B22" s="45"/>
      <c r="E22" s="21">
        <f>D11</f>
        <v>47.7</v>
      </c>
      <c r="F22" s="23">
        <f t="shared" si="20"/>
        <v>7.5</v>
      </c>
      <c r="G22" s="23">
        <f t="shared" si="20"/>
        <v>8.6999999999999993</v>
      </c>
      <c r="H22" s="23">
        <f t="shared" si="20"/>
        <v>9.1</v>
      </c>
      <c r="J22" s="21">
        <f>J11</f>
        <v>48.8</v>
      </c>
      <c r="K22" s="21">
        <f>K11</f>
        <v>45</v>
      </c>
      <c r="L22" s="23">
        <f>L11</f>
        <v>7.5</v>
      </c>
      <c r="M22" s="23">
        <f>M11</f>
        <v>8.6999999999999993</v>
      </c>
      <c r="N22" s="23">
        <f>N11</f>
        <v>9.1</v>
      </c>
      <c r="U22" s="23">
        <f>D10</f>
        <v>48.5</v>
      </c>
      <c r="V22" s="21">
        <f>V10</f>
        <v>49.8</v>
      </c>
      <c r="W22" s="21">
        <f>W10</f>
        <v>60</v>
      </c>
      <c r="X22" s="23">
        <f>X10</f>
        <v>10.3</v>
      </c>
      <c r="Y22" s="23">
        <f t="shared" ref="Y22:Z22" si="23">Y10</f>
        <v>11.7</v>
      </c>
      <c r="Z22" s="23">
        <f t="shared" si="23"/>
        <v>10.7</v>
      </c>
    </row>
    <row r="23" spans="1:26" s="98" customFormat="1" hidden="1" x14ac:dyDescent="0.2">
      <c r="A23" s="97"/>
      <c r="B23" s="97"/>
      <c r="E23" s="99"/>
      <c r="F23" s="99">
        <f>SUM(F18:F22)</f>
        <v>27.6</v>
      </c>
      <c r="G23" s="99">
        <f>SUM(G18:G22)</f>
        <v>37.700000000000003</v>
      </c>
      <c r="H23" s="99">
        <f>SUM(H18:H22)</f>
        <v>37.6</v>
      </c>
      <c r="L23" s="99">
        <f>SUM(L18:L22)</f>
        <v>18.8</v>
      </c>
      <c r="M23" s="99">
        <f>SUM(M18:M22)</f>
        <v>22.5</v>
      </c>
      <c r="N23" s="99">
        <f>SUM(N18:N22)</f>
        <v>21.4</v>
      </c>
      <c r="X23" s="99">
        <f>SUM(X19:X22)</f>
        <v>11.3</v>
      </c>
      <c r="Y23" s="99">
        <f t="shared" ref="Y23:Z23" si="24">SUM(Y19:Y22)</f>
        <v>13.8</v>
      </c>
      <c r="Z23" s="99">
        <f t="shared" si="24"/>
        <v>12.3</v>
      </c>
    </row>
    <row r="24" spans="1:26" s="21" customFormat="1" hidden="1" x14ac:dyDescent="0.2">
      <c r="A24" s="45"/>
      <c r="B24" s="45"/>
      <c r="F24" s="117">
        <f>F14-F23</f>
        <v>0</v>
      </c>
      <c r="G24" s="117">
        <f>G14-G23</f>
        <v>0</v>
      </c>
      <c r="H24" s="117">
        <f>H14-H23</f>
        <v>0</v>
      </c>
      <c r="I24" s="98"/>
      <c r="J24" s="98"/>
      <c r="K24" s="98"/>
      <c r="L24" s="117">
        <f>L14-L23</f>
        <v>0</v>
      </c>
      <c r="M24" s="117">
        <f>M14-M23</f>
        <v>0</v>
      </c>
      <c r="N24" s="117">
        <f>N14-N23</f>
        <v>0</v>
      </c>
      <c r="X24" s="117">
        <f>X14-X23</f>
        <v>0</v>
      </c>
      <c r="Y24" s="117">
        <f t="shared" ref="Y24:Z24" si="25">Y14-Y23</f>
        <v>0</v>
      </c>
      <c r="Z24" s="117">
        <f t="shared" si="25"/>
        <v>0</v>
      </c>
    </row>
    <row r="25" spans="1:26" s="21" customFormat="1" x14ac:dyDescent="0.2">
      <c r="A25" s="45"/>
      <c r="B25" s="45"/>
      <c r="I25" s="99"/>
      <c r="J25" s="99"/>
      <c r="K25" s="99"/>
    </row>
    <row r="26" spans="1:26" s="21" customFormat="1" x14ac:dyDescent="0.2">
      <c r="A26" s="45"/>
      <c r="B26" s="45"/>
    </row>
    <row r="27" spans="1:26" s="21" customFormat="1" x14ac:dyDescent="0.2">
      <c r="A27" s="45"/>
      <c r="B27" s="45"/>
    </row>
    <row r="28" spans="1:26" s="21" customFormat="1" x14ac:dyDescent="0.2">
      <c r="A28" s="45"/>
      <c r="B28" s="45"/>
    </row>
    <row r="29" spans="1:26" s="21" customFormat="1" x14ac:dyDescent="0.2">
      <c r="A29" s="45"/>
      <c r="B29" s="45"/>
    </row>
    <row r="30" spans="1:26" s="21" customFormat="1" x14ac:dyDescent="0.2">
      <c r="A30" s="45"/>
      <c r="B30" s="45"/>
    </row>
    <row r="31" spans="1:26" s="21" customFormat="1" x14ac:dyDescent="0.2">
      <c r="A31" s="45"/>
      <c r="B31" s="45"/>
    </row>
    <row r="32" spans="1:26" s="21" customFormat="1" x14ac:dyDescent="0.2">
      <c r="A32" s="45"/>
      <c r="B32" s="45"/>
    </row>
    <row r="33" spans="1:2" s="21" customFormat="1" x14ac:dyDescent="0.2">
      <c r="A33" s="45"/>
      <c r="B33" s="45"/>
    </row>
    <row r="34" spans="1:2" s="21" customFormat="1" x14ac:dyDescent="0.2">
      <c r="A34" s="45"/>
      <c r="B34" s="45"/>
    </row>
    <row r="35" spans="1:2" s="21" customFormat="1" x14ac:dyDescent="0.2">
      <c r="A35" s="45"/>
      <c r="B35" s="45"/>
    </row>
    <row r="36" spans="1:2" s="21" customFormat="1" x14ac:dyDescent="0.2">
      <c r="A36" s="45"/>
      <c r="B36" s="45"/>
    </row>
    <row r="37" spans="1:2" s="21" customFormat="1" x14ac:dyDescent="0.2">
      <c r="A37" s="45"/>
      <c r="B37" s="45"/>
    </row>
    <row r="38" spans="1:2" s="21" customFormat="1" x14ac:dyDescent="0.2">
      <c r="A38" s="45"/>
      <c r="B38" s="45"/>
    </row>
    <row r="39" spans="1:2" s="21" customFormat="1" x14ac:dyDescent="0.2">
      <c r="A39" s="45"/>
      <c r="B39" s="45"/>
    </row>
    <row r="40" spans="1:2" s="21" customFormat="1" x14ac:dyDescent="0.2">
      <c r="A40" s="45"/>
      <c r="B40" s="45"/>
    </row>
    <row r="41" spans="1:2" s="21" customFormat="1" x14ac:dyDescent="0.2">
      <c r="A41" s="45"/>
      <c r="B41" s="45"/>
    </row>
    <row r="42" spans="1:2" s="21" customFormat="1" x14ac:dyDescent="0.2">
      <c r="A42" s="45"/>
      <c r="B42" s="45"/>
    </row>
    <row r="43" spans="1:2" s="21" customFormat="1" x14ac:dyDescent="0.2">
      <c r="A43" s="45"/>
      <c r="B43" s="45"/>
    </row>
    <row r="44" spans="1:2" s="21" customFormat="1" x14ac:dyDescent="0.2">
      <c r="A44" s="45"/>
      <c r="B44" s="45"/>
    </row>
    <row r="45" spans="1:2" s="21" customFormat="1" x14ac:dyDescent="0.2">
      <c r="A45" s="45"/>
      <c r="B45" s="45"/>
    </row>
    <row r="46" spans="1:2" s="21" customFormat="1" x14ac:dyDescent="0.2">
      <c r="A46" s="45"/>
      <c r="B46" s="45"/>
    </row>
    <row r="47" spans="1:2" s="21" customFormat="1" x14ac:dyDescent="0.2">
      <c r="A47" s="45"/>
      <c r="B47" s="45"/>
    </row>
    <row r="48" spans="1:2" s="21" customFormat="1" x14ac:dyDescent="0.2">
      <c r="A48" s="45"/>
      <c r="B48" s="45"/>
    </row>
    <row r="49" spans="1:2" s="21" customFormat="1" x14ac:dyDescent="0.2">
      <c r="A49" s="45"/>
      <c r="B49" s="45"/>
    </row>
    <row r="50" spans="1:2" s="21" customFormat="1" x14ac:dyDescent="0.2">
      <c r="A50" s="45"/>
      <c r="B50" s="45"/>
    </row>
    <row r="51" spans="1:2" s="21" customFormat="1" x14ac:dyDescent="0.2">
      <c r="A51" s="45"/>
      <c r="B51" s="45"/>
    </row>
    <row r="52" spans="1:2" s="21" customFormat="1" x14ac:dyDescent="0.2">
      <c r="A52" s="45"/>
      <c r="B52" s="45"/>
    </row>
    <row r="53" spans="1:2" s="21" customFormat="1" x14ac:dyDescent="0.2">
      <c r="A53" s="45"/>
      <c r="B53" s="45"/>
    </row>
    <row r="54" spans="1:2" s="21" customFormat="1" x14ac:dyDescent="0.2">
      <c r="A54" s="45"/>
      <c r="B54" s="45"/>
    </row>
    <row r="55" spans="1:2" s="21" customFormat="1" x14ac:dyDescent="0.2">
      <c r="A55" s="45"/>
      <c r="B55" s="45"/>
    </row>
    <row r="56" spans="1:2" s="21" customFormat="1" x14ac:dyDescent="0.2">
      <c r="A56" s="45"/>
      <c r="B56" s="45"/>
    </row>
    <row r="57" spans="1:2" s="21" customFormat="1" x14ac:dyDescent="0.2">
      <c r="A57" s="45"/>
      <c r="B57" s="45"/>
    </row>
    <row r="58" spans="1:2" s="21" customFormat="1" x14ac:dyDescent="0.2">
      <c r="A58" s="45"/>
      <c r="B58" s="45"/>
    </row>
    <row r="59" spans="1:2" s="21" customFormat="1" x14ac:dyDescent="0.2">
      <c r="A59" s="45"/>
      <c r="B59" s="45"/>
    </row>
    <row r="60" spans="1:2" s="21" customFormat="1" x14ac:dyDescent="0.2">
      <c r="A60" s="45"/>
      <c r="B60" s="45"/>
    </row>
    <row r="61" spans="1:2" s="21" customFormat="1" x14ac:dyDescent="0.2">
      <c r="A61" s="45"/>
      <c r="B61" s="45"/>
    </row>
    <row r="62" spans="1:2" s="21" customFormat="1" x14ac:dyDescent="0.2">
      <c r="A62" s="45"/>
      <c r="B62" s="45"/>
    </row>
    <row r="63" spans="1:2" s="21" customFormat="1" x14ac:dyDescent="0.2">
      <c r="A63" s="45"/>
      <c r="B63" s="45"/>
    </row>
    <row r="64" spans="1:2" s="21" customFormat="1" x14ac:dyDescent="0.2">
      <c r="A64" s="45"/>
      <c r="B64" s="45"/>
    </row>
    <row r="65" spans="1:2" s="21" customFormat="1" x14ac:dyDescent="0.2">
      <c r="A65" s="45"/>
      <c r="B65" s="45"/>
    </row>
    <row r="66" spans="1:2" s="21" customFormat="1" x14ac:dyDescent="0.2">
      <c r="A66" s="45"/>
      <c r="B66" s="45"/>
    </row>
    <row r="67" spans="1:2" s="21" customFormat="1" x14ac:dyDescent="0.2">
      <c r="A67" s="45"/>
      <c r="B67" s="45"/>
    </row>
    <row r="68" spans="1:2" s="21" customFormat="1" x14ac:dyDescent="0.2">
      <c r="A68" s="45"/>
      <c r="B68" s="45"/>
    </row>
    <row r="69" spans="1:2" s="21" customFormat="1" x14ac:dyDescent="0.2">
      <c r="A69" s="45"/>
      <c r="B69" s="45"/>
    </row>
    <row r="70" spans="1:2" s="21" customFormat="1" x14ac:dyDescent="0.2">
      <c r="A70" s="45"/>
      <c r="B70" s="45"/>
    </row>
    <row r="71" spans="1:2" s="21" customFormat="1" x14ac:dyDescent="0.2">
      <c r="A71" s="45"/>
      <c r="B71" s="45"/>
    </row>
    <row r="72" spans="1:2" s="21" customFormat="1" x14ac:dyDescent="0.2">
      <c r="A72" s="45"/>
      <c r="B72" s="45"/>
    </row>
    <row r="73" spans="1:2" s="21" customFormat="1" x14ac:dyDescent="0.2">
      <c r="A73" s="45"/>
      <c r="B73" s="45"/>
    </row>
    <row r="74" spans="1:2" s="21" customFormat="1" x14ac:dyDescent="0.2">
      <c r="A74" s="45"/>
      <c r="B74" s="45"/>
    </row>
    <row r="75" spans="1:2" s="21" customFormat="1" x14ac:dyDescent="0.2">
      <c r="A75" s="45"/>
      <c r="B75" s="45"/>
    </row>
    <row r="76" spans="1:2" s="21" customFormat="1" x14ac:dyDescent="0.2">
      <c r="A76" s="45"/>
      <c r="B76" s="45"/>
    </row>
    <row r="77" spans="1:2" s="21" customFormat="1" x14ac:dyDescent="0.2">
      <c r="A77" s="45"/>
      <c r="B77" s="45"/>
    </row>
    <row r="78" spans="1:2" s="21" customFormat="1" x14ac:dyDescent="0.2">
      <c r="A78" s="45"/>
      <c r="B78" s="45"/>
    </row>
    <row r="79" spans="1:2" s="21" customFormat="1" x14ac:dyDescent="0.2">
      <c r="A79" s="45"/>
      <c r="B79" s="45"/>
    </row>
    <row r="80" spans="1:2" s="21" customFormat="1" x14ac:dyDescent="0.2">
      <c r="A80" s="45"/>
      <c r="B80" s="45"/>
    </row>
    <row r="81" spans="1:2" s="21" customFormat="1" x14ac:dyDescent="0.2">
      <c r="A81" s="45"/>
      <c r="B81" s="45"/>
    </row>
    <row r="82" spans="1:2" s="21" customFormat="1" x14ac:dyDescent="0.2">
      <c r="A82" s="45"/>
      <c r="B82" s="45"/>
    </row>
    <row r="83" spans="1:2" s="21" customFormat="1" x14ac:dyDescent="0.2">
      <c r="A83" s="45"/>
      <c r="B83" s="45"/>
    </row>
    <row r="84" spans="1:2" s="21" customFormat="1" x14ac:dyDescent="0.2">
      <c r="A84" s="45"/>
      <c r="B84" s="45"/>
    </row>
    <row r="85" spans="1:2" s="21" customFormat="1" x14ac:dyDescent="0.2">
      <c r="A85" s="45"/>
      <c r="B85" s="45"/>
    </row>
    <row r="86" spans="1:2" s="21" customFormat="1" x14ac:dyDescent="0.2">
      <c r="A86" s="45"/>
      <c r="B86" s="45"/>
    </row>
    <row r="87" spans="1:2" s="21" customFormat="1" x14ac:dyDescent="0.2">
      <c r="A87" s="45"/>
      <c r="B87" s="45"/>
    </row>
    <row r="88" spans="1:2" s="21" customFormat="1" x14ac:dyDescent="0.2">
      <c r="A88" s="45"/>
      <c r="B88" s="45"/>
    </row>
    <row r="89" spans="1:2" s="21" customFormat="1" x14ac:dyDescent="0.2">
      <c r="A89" s="45"/>
      <c r="B89" s="45"/>
    </row>
    <row r="90" spans="1:2" s="21" customFormat="1" x14ac:dyDescent="0.2">
      <c r="A90" s="45"/>
      <c r="B90" s="45"/>
    </row>
    <row r="91" spans="1:2" s="21" customFormat="1" x14ac:dyDescent="0.2">
      <c r="A91" s="45"/>
      <c r="B91" s="45"/>
    </row>
    <row r="92" spans="1:2" s="21" customFormat="1" x14ac:dyDescent="0.2">
      <c r="A92" s="45"/>
      <c r="B92" s="45"/>
    </row>
    <row r="93" spans="1:2" s="21" customFormat="1" x14ac:dyDescent="0.2">
      <c r="A93" s="45"/>
      <c r="B93" s="45"/>
    </row>
  </sheetData>
  <mergeCells count="23">
    <mergeCell ref="R2:T2"/>
    <mergeCell ref="O1:T1"/>
    <mergeCell ref="O2:O3"/>
    <mergeCell ref="D2:D3"/>
    <mergeCell ref="E2:E3"/>
    <mergeCell ref="J2:J3"/>
    <mergeCell ref="I1:N1"/>
    <mergeCell ref="U1:Z1"/>
    <mergeCell ref="X2:Z2"/>
    <mergeCell ref="A4:X4"/>
    <mergeCell ref="V2:V3"/>
    <mergeCell ref="W2:W3"/>
    <mergeCell ref="A1:A3"/>
    <mergeCell ref="B1:B3"/>
    <mergeCell ref="P2:P3"/>
    <mergeCell ref="Q2:Q3"/>
    <mergeCell ref="K2:K3"/>
    <mergeCell ref="U2:U3"/>
    <mergeCell ref="C2:C3"/>
    <mergeCell ref="F2:H2"/>
    <mergeCell ref="L2:N2"/>
    <mergeCell ref="C1:H1"/>
    <mergeCell ref="I2:I3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9"/>
  <sheetViews>
    <sheetView view="pageBreakPreview" zoomScaleNormal="100" zoomScaleSheetLayoutView="100" workbookViewId="0">
      <pane xSplit="5" ySplit="4" topLeftCell="F8" activePane="bottomRight" state="frozen"/>
      <selection pane="topRight" activeCell="E1" sqref="E1"/>
      <selection pane="bottomLeft" activeCell="A5" sqref="A5"/>
      <selection pane="bottomRight" activeCell="AL13" sqref="AL13"/>
    </sheetView>
  </sheetViews>
  <sheetFormatPr defaultRowHeight="12.75" x14ac:dyDescent="0.2"/>
  <cols>
    <col min="1" max="1" width="10.7109375" style="44" customWidth="1"/>
    <col min="2" max="2" width="22.140625" style="44" customWidth="1"/>
    <col min="3" max="3" width="4.85546875" style="4" customWidth="1"/>
    <col min="4" max="5" width="4.28515625" style="4" customWidth="1"/>
    <col min="6" max="8" width="5.5703125" style="4" customWidth="1"/>
    <col min="9" max="9" width="3.85546875" style="4" customWidth="1"/>
    <col min="10" max="11" width="4.28515625" style="4" customWidth="1"/>
    <col min="12" max="12" width="5.5703125" style="4" customWidth="1"/>
    <col min="13" max="14" width="5.140625" style="4" customWidth="1"/>
    <col min="15" max="15" width="3.5703125" style="4" customWidth="1"/>
    <col min="16" max="17" width="4.28515625" style="4" customWidth="1"/>
    <col min="18" max="18" width="5.42578125" style="4" customWidth="1"/>
    <col min="19" max="20" width="5.28515625" style="4" customWidth="1"/>
    <col min="21" max="21" width="3.85546875" style="4" customWidth="1"/>
    <col min="22" max="23" width="4.28515625" style="4" customWidth="1"/>
    <col min="24" max="24" width="5.7109375" style="4" customWidth="1"/>
    <col min="25" max="26" width="4.7109375" style="4" customWidth="1"/>
    <col min="27" max="30" width="0" style="4" hidden="1" customWidth="1"/>
    <col min="31" max="16384" width="9.140625" style="4"/>
  </cols>
  <sheetData>
    <row r="1" spans="1:30" x14ac:dyDescent="0.2">
      <c r="A1" s="236" t="s">
        <v>0</v>
      </c>
      <c r="B1" s="236" t="s">
        <v>1</v>
      </c>
      <c r="C1" s="227" t="s">
        <v>2</v>
      </c>
      <c r="D1" s="228"/>
      <c r="E1" s="228"/>
      <c r="F1" s="228"/>
      <c r="G1" s="228"/>
      <c r="H1" s="229"/>
      <c r="I1" s="227" t="s">
        <v>3</v>
      </c>
      <c r="J1" s="228"/>
      <c r="K1" s="228"/>
      <c r="L1" s="228"/>
      <c r="M1" s="228"/>
      <c r="N1" s="229"/>
      <c r="O1" s="227" t="s">
        <v>4</v>
      </c>
      <c r="P1" s="228"/>
      <c r="Q1" s="228"/>
      <c r="R1" s="228"/>
      <c r="S1" s="228"/>
      <c r="T1" s="229"/>
      <c r="U1" s="227" t="s">
        <v>5</v>
      </c>
      <c r="V1" s="228"/>
      <c r="W1" s="228"/>
      <c r="X1" s="228"/>
      <c r="Y1" s="228"/>
      <c r="Z1" s="229"/>
      <c r="AA1" s="32"/>
    </row>
    <row r="2" spans="1:30" s="10" customFormat="1" ht="55.5" customHeight="1" x14ac:dyDescent="0.2">
      <c r="A2" s="237"/>
      <c r="B2" s="237"/>
      <c r="C2" s="236" t="s">
        <v>6</v>
      </c>
      <c r="D2" s="235" t="s">
        <v>7</v>
      </c>
      <c r="E2" s="246" t="s">
        <v>8</v>
      </c>
      <c r="F2" s="230" t="s">
        <v>9</v>
      </c>
      <c r="G2" s="231"/>
      <c r="H2" s="232"/>
      <c r="I2" s="174" t="str">
        <f>C2</f>
        <v>№ оч.</v>
      </c>
      <c r="J2" s="246" t="s">
        <v>7</v>
      </c>
      <c r="K2" s="177" t="s">
        <v>8</v>
      </c>
      <c r="L2" s="230" t="s">
        <v>9</v>
      </c>
      <c r="M2" s="231"/>
      <c r="N2" s="232"/>
      <c r="O2" s="174" t="str">
        <f>I2</f>
        <v>№ оч.</v>
      </c>
      <c r="P2" s="246" t="s">
        <v>7</v>
      </c>
      <c r="Q2" s="177" t="s">
        <v>8</v>
      </c>
      <c r="R2" s="230" t="s">
        <v>9</v>
      </c>
      <c r="S2" s="231"/>
      <c r="T2" s="232"/>
      <c r="U2" s="174" t="str">
        <f>O2</f>
        <v>№ оч.</v>
      </c>
      <c r="V2" s="246" t="s">
        <v>7</v>
      </c>
      <c r="W2" s="177" t="s">
        <v>8</v>
      </c>
      <c r="X2" s="230" t="s">
        <v>10</v>
      </c>
      <c r="Y2" s="231"/>
      <c r="Z2" s="232"/>
      <c r="AA2" s="11"/>
    </row>
    <row r="3" spans="1:30" s="19" customFormat="1" x14ac:dyDescent="0.2">
      <c r="A3" s="238"/>
      <c r="B3" s="238"/>
      <c r="C3" s="238"/>
      <c r="D3" s="246"/>
      <c r="E3" s="247"/>
      <c r="F3" s="24" t="str">
        <f>ВУЭС!F3</f>
        <v>4-00</v>
      </c>
      <c r="G3" s="24" t="str">
        <f>ВУЭС!G3</f>
        <v>9-00</v>
      </c>
      <c r="H3" s="24" t="str">
        <f>ВУЭС!H3</f>
        <v>18-00</v>
      </c>
      <c r="I3" s="175"/>
      <c r="J3" s="248"/>
      <c r="K3" s="178"/>
      <c r="L3" s="24" t="str">
        <f>F3</f>
        <v>4-00</v>
      </c>
      <c r="M3" s="24" t="str">
        <f t="shared" ref="M3:N3" si="0">G3</f>
        <v>9-00</v>
      </c>
      <c r="N3" s="24" t="str">
        <f t="shared" si="0"/>
        <v>18-00</v>
      </c>
      <c r="O3" s="175"/>
      <c r="P3" s="248"/>
      <c r="Q3" s="178"/>
      <c r="R3" s="24" t="str">
        <f>L3</f>
        <v>4-00</v>
      </c>
      <c r="S3" s="24" t="str">
        <f t="shared" ref="S3:T3" si="1">M3</f>
        <v>9-00</v>
      </c>
      <c r="T3" s="24" t="str">
        <f t="shared" si="1"/>
        <v>18-00</v>
      </c>
      <c r="U3" s="175"/>
      <c r="V3" s="248"/>
      <c r="W3" s="178"/>
      <c r="X3" s="24" t="str">
        <f>R3</f>
        <v>4-00</v>
      </c>
      <c r="Y3" s="24" t="str">
        <f t="shared" ref="Y3:Z3" si="2">S3</f>
        <v>9-00</v>
      </c>
      <c r="Z3" s="24" t="str">
        <f t="shared" si="2"/>
        <v>18-00</v>
      </c>
      <c r="AA3" s="25"/>
      <c r="AB3" s="10">
        <f>'ЧЭС, ВПМЭС'!AB3</f>
        <v>-2.5</v>
      </c>
      <c r="AC3" s="10">
        <f>'ЧЭС, ВПМЭС'!AC3</f>
        <v>-26.8</v>
      </c>
      <c r="AD3" s="10">
        <f>'ЧЭС, ВПМЭС'!AD3</f>
        <v>-10.5</v>
      </c>
    </row>
    <row r="4" spans="1:30" x14ac:dyDescent="0.2">
      <c r="A4" s="233" t="s">
        <v>164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45"/>
    </row>
    <row r="5" spans="1:30" s="65" customFormat="1" ht="27.75" customHeight="1" x14ac:dyDescent="0.2">
      <c r="A5" s="41" t="s">
        <v>352</v>
      </c>
      <c r="B5" s="41" t="s">
        <v>353</v>
      </c>
      <c r="C5" s="12" t="s">
        <v>146</v>
      </c>
      <c r="D5" s="20">
        <v>49.2</v>
      </c>
      <c r="E5" s="20">
        <v>0.2</v>
      </c>
      <c r="F5" s="20">
        <f>0.4+0.4</f>
        <v>0.8</v>
      </c>
      <c r="G5" s="20">
        <f>0.3+0.6</f>
        <v>0.9</v>
      </c>
      <c r="H5" s="20">
        <f>0.4+0.4</f>
        <v>0.8</v>
      </c>
      <c r="I5" s="26"/>
      <c r="J5" s="20"/>
      <c r="K5" s="26"/>
      <c r="L5" s="20"/>
      <c r="M5" s="20"/>
      <c r="N5" s="20"/>
      <c r="O5" s="26"/>
      <c r="P5" s="20"/>
      <c r="Q5" s="26"/>
      <c r="R5" s="20"/>
      <c r="S5" s="28"/>
      <c r="T5" s="28"/>
      <c r="U5" s="28">
        <v>1</v>
      </c>
      <c r="V5" s="20">
        <v>49.8</v>
      </c>
      <c r="W5" s="26">
        <v>100</v>
      </c>
      <c r="X5" s="20">
        <f>F5</f>
        <v>0.8</v>
      </c>
      <c r="Y5" s="20">
        <f t="shared" ref="Y5:Z6" si="3">G5</f>
        <v>0.9</v>
      </c>
      <c r="Z5" s="20">
        <f t="shared" si="3"/>
        <v>0.8</v>
      </c>
    </row>
    <row r="6" spans="1:30" s="162" customFormat="1" ht="25.5" x14ac:dyDescent="0.2">
      <c r="A6" s="157" t="s">
        <v>354</v>
      </c>
      <c r="B6" s="41" t="s">
        <v>353</v>
      </c>
      <c r="C6" s="12" t="s">
        <v>146</v>
      </c>
      <c r="D6" s="20">
        <v>49.2</v>
      </c>
      <c r="E6" s="20">
        <v>0.2</v>
      </c>
      <c r="F6" s="8">
        <f>0.4+0.5</f>
        <v>0.9</v>
      </c>
      <c r="G6" s="8">
        <f>0.5+0.5</f>
        <v>1</v>
      </c>
      <c r="H6" s="8">
        <f>0.4+0.4</f>
        <v>0.8</v>
      </c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28">
        <v>1</v>
      </c>
      <c r="V6" s="20">
        <v>49.8</v>
      </c>
      <c r="W6" s="26">
        <v>100</v>
      </c>
      <c r="X6" s="8">
        <f>F6</f>
        <v>0.9</v>
      </c>
      <c r="Y6" s="8">
        <f t="shared" si="3"/>
        <v>1</v>
      </c>
      <c r="Z6" s="8">
        <f t="shared" si="3"/>
        <v>0.8</v>
      </c>
    </row>
    <row r="7" spans="1:30" s="21" customFormat="1" ht="156" customHeight="1" x14ac:dyDescent="0.2">
      <c r="A7" s="158" t="s">
        <v>139</v>
      </c>
      <c r="B7" s="41" t="s">
        <v>348</v>
      </c>
      <c r="C7" s="12">
        <v>1</v>
      </c>
      <c r="D7" s="20">
        <v>48.8</v>
      </c>
      <c r="E7" s="27">
        <v>0.15</v>
      </c>
      <c r="F7" s="20">
        <f>4+0.3</f>
        <v>4.3</v>
      </c>
      <c r="G7" s="20">
        <v>4.5</v>
      </c>
      <c r="H7" s="20">
        <f>4.3+0.2</f>
        <v>4.5</v>
      </c>
      <c r="I7" s="26">
        <v>9</v>
      </c>
      <c r="J7" s="20">
        <v>49</v>
      </c>
      <c r="K7" s="26">
        <v>5</v>
      </c>
      <c r="L7" s="20">
        <f t="shared" ref="L7:L14" si="4">F7</f>
        <v>4.3</v>
      </c>
      <c r="M7" s="20">
        <f t="shared" ref="M7" si="5">G7</f>
        <v>4.5</v>
      </c>
      <c r="N7" s="20">
        <f t="shared" ref="N7" si="6">H7</f>
        <v>4.5</v>
      </c>
      <c r="O7" s="27"/>
      <c r="P7" s="20"/>
      <c r="Q7" s="26"/>
      <c r="R7" s="27"/>
      <c r="S7" s="28"/>
      <c r="T7" s="28"/>
      <c r="U7" s="28">
        <v>3</v>
      </c>
      <c r="V7" s="20">
        <v>49.8</v>
      </c>
      <c r="W7" s="26">
        <v>90</v>
      </c>
      <c r="X7" s="20">
        <f>F7</f>
        <v>4.3</v>
      </c>
      <c r="Y7" s="20">
        <f t="shared" ref="Y7:Y14" si="7">G7</f>
        <v>4.5</v>
      </c>
      <c r="Z7" s="20">
        <f>H7</f>
        <v>4.5</v>
      </c>
    </row>
    <row r="8" spans="1:30" s="21" customFormat="1" ht="69.75" customHeight="1" x14ac:dyDescent="0.2">
      <c r="A8" s="158" t="s">
        <v>140</v>
      </c>
      <c r="B8" s="41" t="s">
        <v>296</v>
      </c>
      <c r="C8" s="12">
        <v>1</v>
      </c>
      <c r="D8" s="20">
        <v>48.8</v>
      </c>
      <c r="E8" s="27">
        <v>0.15</v>
      </c>
      <c r="F8" s="20">
        <f>4.2+0.3</f>
        <v>4.5</v>
      </c>
      <c r="G8" s="20">
        <f>4.6+0.5</f>
        <v>5.0999999999999996</v>
      </c>
      <c r="H8" s="20">
        <f>4+0.7</f>
        <v>4.7</v>
      </c>
      <c r="I8" s="26">
        <v>9</v>
      </c>
      <c r="J8" s="20">
        <v>49</v>
      </c>
      <c r="K8" s="26">
        <v>5</v>
      </c>
      <c r="L8" s="20">
        <f t="shared" si="4"/>
        <v>4.5</v>
      </c>
      <c r="M8" s="20">
        <f t="shared" ref="M8:M11" si="8">G8</f>
        <v>5.0999999999999996</v>
      </c>
      <c r="N8" s="20">
        <f t="shared" ref="N8:N11" si="9">H8</f>
        <v>4.7</v>
      </c>
      <c r="O8" s="20"/>
      <c r="P8" s="20"/>
      <c r="Q8" s="26"/>
      <c r="R8" s="27"/>
      <c r="S8" s="28"/>
      <c r="T8" s="28"/>
      <c r="U8" s="28">
        <v>4</v>
      </c>
      <c r="V8" s="20">
        <v>49.8</v>
      </c>
      <c r="W8" s="26">
        <v>85</v>
      </c>
      <c r="X8" s="20">
        <f t="shared" ref="X8:X14" si="10">F8</f>
        <v>4.5</v>
      </c>
      <c r="Y8" s="20">
        <f t="shared" si="7"/>
        <v>5.0999999999999996</v>
      </c>
      <c r="Z8" s="20">
        <f t="shared" ref="Z8:Z14" si="11">H8</f>
        <v>4.7</v>
      </c>
      <c r="AB8" s="251">
        <f>'Совм. АЧР-1-АЧР-2'!E28</f>
        <v>9.9000000000000005E-2</v>
      </c>
      <c r="AC8" s="251">
        <f>'Совм. АЧР-1-АЧР-2'!F28</f>
        <v>0.10100000000000001</v>
      </c>
      <c r="AD8" s="251">
        <f>'Совм. АЧР-1-АЧР-2'!G28</f>
        <v>0.1</v>
      </c>
    </row>
    <row r="9" spans="1:30" s="21" customFormat="1" x14ac:dyDescent="0.2">
      <c r="A9" s="158" t="s">
        <v>243</v>
      </c>
      <c r="B9" s="41" t="s">
        <v>297</v>
      </c>
      <c r="C9" s="12">
        <v>1</v>
      </c>
      <c r="D9" s="20">
        <v>48.8</v>
      </c>
      <c r="E9" s="20">
        <v>0.2</v>
      </c>
      <c r="F9" s="20">
        <f>0.6+0.2</f>
        <v>0.8</v>
      </c>
      <c r="G9" s="20">
        <f>0.6+0.3</f>
        <v>0.9</v>
      </c>
      <c r="H9" s="20">
        <f>0.6+0.3</f>
        <v>0.9</v>
      </c>
      <c r="I9" s="26">
        <v>10</v>
      </c>
      <c r="J9" s="20">
        <v>49</v>
      </c>
      <c r="K9" s="26">
        <v>10</v>
      </c>
      <c r="L9" s="20">
        <f t="shared" si="4"/>
        <v>0.8</v>
      </c>
      <c r="M9" s="20">
        <f t="shared" si="8"/>
        <v>0.9</v>
      </c>
      <c r="N9" s="20">
        <f t="shared" si="9"/>
        <v>0.9</v>
      </c>
      <c r="O9" s="20"/>
      <c r="P9" s="20"/>
      <c r="Q9" s="26"/>
      <c r="R9" s="27"/>
      <c r="S9" s="28"/>
      <c r="T9" s="28"/>
      <c r="U9" s="28">
        <v>3</v>
      </c>
      <c r="V9" s="20">
        <v>49.8</v>
      </c>
      <c r="W9" s="26">
        <v>90</v>
      </c>
      <c r="X9" s="20">
        <f>F9</f>
        <v>0.8</v>
      </c>
      <c r="Y9" s="20">
        <f t="shared" si="7"/>
        <v>0.9</v>
      </c>
      <c r="Z9" s="20">
        <f t="shared" si="11"/>
        <v>0.9</v>
      </c>
    </row>
    <row r="10" spans="1:30" s="21" customFormat="1" ht="54" customHeight="1" x14ac:dyDescent="0.2">
      <c r="A10" s="158" t="s">
        <v>244</v>
      </c>
      <c r="B10" s="41" t="s">
        <v>245</v>
      </c>
      <c r="C10" s="12">
        <v>1</v>
      </c>
      <c r="D10" s="20">
        <v>48.8</v>
      </c>
      <c r="E10" s="20">
        <v>0.2</v>
      </c>
      <c r="F10" s="20">
        <f>0.7+0.3</f>
        <v>1</v>
      </c>
      <c r="G10" s="20">
        <f>0.8+0.5</f>
        <v>1.3</v>
      </c>
      <c r="H10" s="20">
        <f>0.8+0.5</f>
        <v>1.3</v>
      </c>
      <c r="I10" s="26">
        <v>10</v>
      </c>
      <c r="J10" s="20">
        <v>49</v>
      </c>
      <c r="K10" s="26">
        <v>10</v>
      </c>
      <c r="L10" s="20">
        <f t="shared" si="4"/>
        <v>1</v>
      </c>
      <c r="M10" s="20">
        <f t="shared" si="8"/>
        <v>1.3</v>
      </c>
      <c r="N10" s="20">
        <f t="shared" si="9"/>
        <v>1.3</v>
      </c>
      <c r="O10" s="20"/>
      <c r="P10" s="20"/>
      <c r="Q10" s="26"/>
      <c r="R10" s="27"/>
      <c r="S10" s="28"/>
      <c r="T10" s="28"/>
      <c r="U10" s="28">
        <v>3</v>
      </c>
      <c r="V10" s="20">
        <v>49.8</v>
      </c>
      <c r="W10" s="26">
        <v>90</v>
      </c>
      <c r="X10" s="20">
        <f>F10</f>
        <v>1</v>
      </c>
      <c r="Y10" s="20">
        <f t="shared" si="7"/>
        <v>1.3</v>
      </c>
      <c r="Z10" s="20">
        <f t="shared" si="11"/>
        <v>1.3</v>
      </c>
    </row>
    <row r="11" spans="1:30" s="21" customFormat="1" ht="66.75" customHeight="1" x14ac:dyDescent="0.2">
      <c r="A11" s="158" t="s">
        <v>143</v>
      </c>
      <c r="B11" s="41" t="s">
        <v>351</v>
      </c>
      <c r="C11" s="12">
        <v>1</v>
      </c>
      <c r="D11" s="20">
        <v>48.8</v>
      </c>
      <c r="E11" s="20">
        <v>0.2</v>
      </c>
      <c r="F11" s="20">
        <f>2.8+0.5</f>
        <v>3.3</v>
      </c>
      <c r="G11" s="20">
        <f>3.2+0.5</f>
        <v>3.7</v>
      </c>
      <c r="H11" s="20">
        <f>3.4+0.5</f>
        <v>3.9</v>
      </c>
      <c r="I11" s="26">
        <v>9</v>
      </c>
      <c r="J11" s="20">
        <v>49</v>
      </c>
      <c r="K11" s="26">
        <v>5</v>
      </c>
      <c r="L11" s="20">
        <f t="shared" si="4"/>
        <v>3.3</v>
      </c>
      <c r="M11" s="20">
        <f t="shared" si="8"/>
        <v>3.7</v>
      </c>
      <c r="N11" s="20">
        <f t="shared" si="9"/>
        <v>3.9</v>
      </c>
      <c r="O11" s="27"/>
      <c r="P11" s="20"/>
      <c r="Q11" s="26"/>
      <c r="R11" s="27"/>
      <c r="S11" s="28"/>
      <c r="T11" s="28"/>
      <c r="U11" s="28">
        <v>4</v>
      </c>
      <c r="V11" s="20">
        <v>49.8</v>
      </c>
      <c r="W11" s="26">
        <v>85</v>
      </c>
      <c r="X11" s="20">
        <f>F11</f>
        <v>3.3</v>
      </c>
      <c r="Y11" s="20">
        <f t="shared" si="7"/>
        <v>3.7</v>
      </c>
      <c r="Z11" s="20">
        <f t="shared" si="11"/>
        <v>3.9</v>
      </c>
    </row>
    <row r="12" spans="1:30" s="21" customFormat="1" ht="90.75" customHeight="1" x14ac:dyDescent="0.2">
      <c r="A12" s="158" t="s">
        <v>141</v>
      </c>
      <c r="B12" s="41" t="s">
        <v>349</v>
      </c>
      <c r="C12" s="12">
        <v>1</v>
      </c>
      <c r="D12" s="20">
        <v>48.8</v>
      </c>
      <c r="E12" s="27">
        <v>0.15</v>
      </c>
      <c r="F12" s="20">
        <f>3.6+0.8</f>
        <v>4.4000000000000004</v>
      </c>
      <c r="G12" s="20">
        <f>4+0.5</f>
        <v>4.5</v>
      </c>
      <c r="H12" s="20">
        <f>3.9+0.8</f>
        <v>4.7</v>
      </c>
      <c r="I12" s="26">
        <v>10</v>
      </c>
      <c r="J12" s="20">
        <v>49</v>
      </c>
      <c r="K12" s="26">
        <v>10</v>
      </c>
      <c r="L12" s="20">
        <f t="shared" si="4"/>
        <v>4.4000000000000004</v>
      </c>
      <c r="M12" s="20">
        <f t="shared" ref="M12" si="12">G12</f>
        <v>4.5</v>
      </c>
      <c r="N12" s="20">
        <f>H12</f>
        <v>4.7</v>
      </c>
      <c r="O12" s="27"/>
      <c r="P12" s="20"/>
      <c r="Q12" s="26"/>
      <c r="R12" s="27"/>
      <c r="S12" s="28"/>
      <c r="T12" s="28"/>
      <c r="U12" s="28">
        <v>4</v>
      </c>
      <c r="V12" s="20">
        <v>49.8</v>
      </c>
      <c r="W12" s="26">
        <v>85</v>
      </c>
      <c r="X12" s="20">
        <f t="shared" si="10"/>
        <v>4.4000000000000004</v>
      </c>
      <c r="Y12" s="20">
        <f t="shared" si="7"/>
        <v>4.5</v>
      </c>
      <c r="Z12" s="20">
        <f t="shared" si="11"/>
        <v>4.7</v>
      </c>
    </row>
    <row r="13" spans="1:30" s="21" customFormat="1" ht="28.5" customHeight="1" x14ac:dyDescent="0.2">
      <c r="A13" s="158" t="s">
        <v>247</v>
      </c>
      <c r="B13" s="41" t="s">
        <v>248</v>
      </c>
      <c r="C13" s="12">
        <v>1</v>
      </c>
      <c r="D13" s="20">
        <v>48.8</v>
      </c>
      <c r="E13" s="20">
        <v>0.2</v>
      </c>
      <c r="F13" s="20">
        <f>1.3+0.3</f>
        <v>1.6</v>
      </c>
      <c r="G13" s="20">
        <f>1.4+0.4</f>
        <v>1.8</v>
      </c>
      <c r="H13" s="20">
        <f>1.3+0.5</f>
        <v>1.8</v>
      </c>
      <c r="I13" s="26">
        <v>10</v>
      </c>
      <c r="J13" s="20">
        <v>49</v>
      </c>
      <c r="K13" s="26">
        <v>10</v>
      </c>
      <c r="L13" s="20">
        <f t="shared" si="4"/>
        <v>1.6</v>
      </c>
      <c r="M13" s="20">
        <f t="shared" ref="M13" si="13">G13</f>
        <v>1.8</v>
      </c>
      <c r="N13" s="20">
        <f t="shared" ref="N13" si="14">H13</f>
        <v>1.8</v>
      </c>
      <c r="O13" s="27"/>
      <c r="P13" s="20"/>
      <c r="Q13" s="26"/>
      <c r="R13" s="27"/>
      <c r="S13" s="28"/>
      <c r="T13" s="28"/>
      <c r="U13" s="28">
        <v>4</v>
      </c>
      <c r="V13" s="20">
        <v>49.8</v>
      </c>
      <c r="W13" s="26">
        <v>85</v>
      </c>
      <c r="X13" s="20">
        <f t="shared" si="10"/>
        <v>1.6</v>
      </c>
      <c r="Y13" s="20">
        <f t="shared" si="7"/>
        <v>1.8</v>
      </c>
      <c r="Z13" s="20">
        <f t="shared" si="11"/>
        <v>1.8</v>
      </c>
    </row>
    <row r="14" spans="1:30" s="21" customFormat="1" ht="81.75" customHeight="1" x14ac:dyDescent="0.2">
      <c r="A14" s="159" t="s">
        <v>142</v>
      </c>
      <c r="B14" s="66" t="s">
        <v>350</v>
      </c>
      <c r="C14" s="67">
        <v>15</v>
      </c>
      <c r="D14" s="68">
        <v>47.4</v>
      </c>
      <c r="E14" s="69">
        <v>0.15</v>
      </c>
      <c r="F14" s="68">
        <f>4.8-0.5</f>
        <v>4.3</v>
      </c>
      <c r="G14" s="68">
        <f>4.9+3</f>
        <v>7.9</v>
      </c>
      <c r="H14" s="68">
        <f>3.6+4</f>
        <v>7.6</v>
      </c>
      <c r="I14" s="70">
        <v>20</v>
      </c>
      <c r="J14" s="68">
        <v>48.7</v>
      </c>
      <c r="K14" s="70">
        <v>60</v>
      </c>
      <c r="L14" s="68">
        <f t="shared" si="4"/>
        <v>4.3</v>
      </c>
      <c r="M14" s="68">
        <f t="shared" ref="M14" si="15">G14</f>
        <v>7.9</v>
      </c>
      <c r="N14" s="68">
        <f t="shared" ref="N14" si="16">H14</f>
        <v>7.6</v>
      </c>
      <c r="O14" s="68"/>
      <c r="P14" s="68"/>
      <c r="Q14" s="70"/>
      <c r="R14" s="69"/>
      <c r="S14" s="71"/>
      <c r="T14" s="71"/>
      <c r="U14" s="71">
        <v>18</v>
      </c>
      <c r="V14" s="68">
        <v>49.7</v>
      </c>
      <c r="W14" s="70">
        <v>20</v>
      </c>
      <c r="X14" s="68">
        <f t="shared" si="10"/>
        <v>4.3</v>
      </c>
      <c r="Y14" s="68">
        <f t="shared" si="7"/>
        <v>7.9</v>
      </c>
      <c r="Z14" s="68">
        <f t="shared" si="11"/>
        <v>7.6</v>
      </c>
      <c r="AB14" s="251">
        <f>'ЧЭС, ВПМЭС'!AB43</f>
        <v>0.30199999999999999</v>
      </c>
      <c r="AC14" s="251">
        <f>'ЧЭС, ВПМЭС'!AC43</f>
        <v>0.29699999999999999</v>
      </c>
      <c r="AD14" s="251">
        <f>'ЧЭС, ВПМЭС'!AD43</f>
        <v>0.29899999999999999</v>
      </c>
    </row>
    <row r="15" spans="1:30" s="21" customFormat="1" ht="51.75" customHeight="1" x14ac:dyDescent="0.2">
      <c r="A15" s="158" t="s">
        <v>138</v>
      </c>
      <c r="B15" s="41" t="s">
        <v>262</v>
      </c>
      <c r="C15" s="12"/>
      <c r="D15" s="20"/>
      <c r="E15" s="27"/>
      <c r="F15" s="20"/>
      <c r="G15" s="20"/>
      <c r="H15" s="20"/>
      <c r="I15" s="26"/>
      <c r="J15" s="20"/>
      <c r="K15" s="26"/>
      <c r="L15" s="20"/>
      <c r="M15" s="20"/>
      <c r="N15" s="20"/>
      <c r="O15" s="26">
        <v>2</v>
      </c>
      <c r="P15" s="20">
        <v>49.1</v>
      </c>
      <c r="Q15" s="26">
        <v>10</v>
      </c>
      <c r="R15" s="20">
        <f>2.1+1.3</f>
        <v>3.4</v>
      </c>
      <c r="S15" s="20">
        <f>2.6+1.4</f>
        <v>4</v>
      </c>
      <c r="T15" s="20">
        <f>2.5+2.5</f>
        <v>5</v>
      </c>
      <c r="U15" s="28">
        <v>2</v>
      </c>
      <c r="V15" s="20">
        <v>49.8</v>
      </c>
      <c r="W15" s="26">
        <v>95</v>
      </c>
      <c r="X15" s="20">
        <f>R15</f>
        <v>3.4</v>
      </c>
      <c r="Y15" s="20">
        <f>S15</f>
        <v>4</v>
      </c>
      <c r="Z15" s="20">
        <f t="shared" ref="Z15" si="17">T15</f>
        <v>5</v>
      </c>
      <c r="AA15" s="21">
        <f>'Сумма АЧР'!E14</f>
        <v>-0.8</v>
      </c>
      <c r="AB15" s="21">
        <f>'Сумма АЧР'!F14</f>
        <v>-3.6</v>
      </c>
      <c r="AC15" s="21">
        <f>'Сумма АЧР'!G14</f>
        <v>-0.3</v>
      </c>
    </row>
    <row r="16" spans="1:30" s="65" customFormat="1" ht="18" customHeight="1" x14ac:dyDescent="0.2">
      <c r="A16" s="158" t="s">
        <v>311</v>
      </c>
      <c r="B16" s="41" t="s">
        <v>353</v>
      </c>
      <c r="C16" s="12"/>
      <c r="D16" s="20"/>
      <c r="E16" s="27"/>
      <c r="F16" s="20"/>
      <c r="G16" s="20"/>
      <c r="H16" s="20"/>
      <c r="I16" s="26"/>
      <c r="J16" s="20"/>
      <c r="K16" s="26"/>
      <c r="L16" s="20"/>
      <c r="M16" s="20"/>
      <c r="N16" s="20"/>
      <c r="O16" s="26">
        <v>6</v>
      </c>
      <c r="P16" s="20">
        <v>49.1</v>
      </c>
      <c r="Q16" s="26">
        <v>30</v>
      </c>
      <c r="R16" s="20">
        <v>0.2</v>
      </c>
      <c r="S16" s="20">
        <v>0.2</v>
      </c>
      <c r="T16" s="20">
        <v>0.4</v>
      </c>
      <c r="U16" s="28">
        <v>2</v>
      </c>
      <c r="V16" s="20">
        <v>49.8</v>
      </c>
      <c r="W16" s="26">
        <v>95</v>
      </c>
      <c r="X16" s="20">
        <f>R16</f>
        <v>0.2</v>
      </c>
      <c r="Y16" s="20">
        <f>S16</f>
        <v>0.2</v>
      </c>
      <c r="Z16" s="20">
        <f t="shared" ref="Z16" si="18">T16</f>
        <v>0.4</v>
      </c>
    </row>
    <row r="17" spans="1:26" s="93" customFormat="1" x14ac:dyDescent="0.2">
      <c r="A17" s="90"/>
      <c r="B17" s="91" t="s">
        <v>178</v>
      </c>
      <c r="C17" s="96"/>
      <c r="F17" s="94">
        <f>SUM(F5:F16)</f>
        <v>25.9</v>
      </c>
      <c r="G17" s="94">
        <f t="shared" ref="G17:Z17" si="19">SUM(G5:G16)</f>
        <v>31.6</v>
      </c>
      <c r="H17" s="94">
        <f t="shared" si="19"/>
        <v>31</v>
      </c>
      <c r="I17" s="94"/>
      <c r="J17" s="94"/>
      <c r="K17" s="94"/>
      <c r="L17" s="94">
        <f t="shared" si="19"/>
        <v>24.2</v>
      </c>
      <c r="M17" s="94">
        <f t="shared" si="19"/>
        <v>29.7</v>
      </c>
      <c r="N17" s="94">
        <f t="shared" si="19"/>
        <v>29.4</v>
      </c>
      <c r="O17" s="94"/>
      <c r="P17" s="94"/>
      <c r="Q17" s="94"/>
      <c r="R17" s="94">
        <f t="shared" si="19"/>
        <v>3.6</v>
      </c>
      <c r="S17" s="94">
        <f t="shared" si="19"/>
        <v>4.2</v>
      </c>
      <c r="T17" s="94">
        <f t="shared" si="19"/>
        <v>5.4</v>
      </c>
      <c r="U17" s="94"/>
      <c r="V17" s="94"/>
      <c r="W17" s="94"/>
      <c r="X17" s="94">
        <f t="shared" si="19"/>
        <v>29.5</v>
      </c>
      <c r="Y17" s="94">
        <f t="shared" si="19"/>
        <v>35.799999999999997</v>
      </c>
      <c r="Z17" s="94">
        <f t="shared" si="19"/>
        <v>36.4</v>
      </c>
    </row>
    <row r="18" spans="1:26" s="93" customFormat="1" x14ac:dyDescent="0.2">
      <c r="A18" s="90"/>
      <c r="B18" s="91"/>
      <c r="C18" s="96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</row>
    <row r="19" spans="1:26" s="93" customFormat="1" x14ac:dyDescent="0.2">
      <c r="A19" s="90"/>
      <c r="B19" s="90" t="s">
        <v>108</v>
      </c>
      <c r="C19" s="96"/>
      <c r="F19" s="94">
        <f>F17+R17</f>
        <v>29.5</v>
      </c>
      <c r="G19" s="94">
        <f t="shared" ref="G19:H19" si="20">G17+S17</f>
        <v>35.799999999999997</v>
      </c>
      <c r="H19" s="94">
        <f t="shared" si="20"/>
        <v>36.4</v>
      </c>
      <c r="I19" s="94"/>
      <c r="J19" s="94"/>
      <c r="K19" s="94"/>
      <c r="L19" s="94"/>
      <c r="M19" s="94"/>
      <c r="N19" s="94"/>
      <c r="O19" s="94"/>
      <c r="Y19" s="94"/>
      <c r="Z19" s="94"/>
    </row>
    <row r="20" spans="1:26" s="93" customFormat="1" x14ac:dyDescent="0.2">
      <c r="A20" s="90"/>
      <c r="B20" s="90"/>
      <c r="C20" s="96"/>
      <c r="F20" s="94"/>
      <c r="G20" s="94"/>
      <c r="H20" s="94"/>
      <c r="I20" s="94"/>
      <c r="J20" s="94"/>
      <c r="K20" s="94"/>
      <c r="L20" s="94"/>
      <c r="M20" s="94"/>
      <c r="N20" s="94"/>
      <c r="O20" s="94"/>
      <c r="Y20" s="94"/>
      <c r="Z20" s="94"/>
    </row>
    <row r="21" spans="1:26" s="162" customFormat="1" hidden="1" x14ac:dyDescent="0.2">
      <c r="A21" s="55"/>
      <c r="B21" s="55"/>
      <c r="C21" s="108"/>
      <c r="D21" s="35" t="str">
        <f>C5</f>
        <v>САЧР</v>
      </c>
      <c r="F21" s="40">
        <f>F5+F6</f>
        <v>1.7</v>
      </c>
      <c r="G21" s="40">
        <f t="shared" ref="G21:H21" si="21">G5+G6</f>
        <v>1.9</v>
      </c>
      <c r="H21" s="40">
        <f t="shared" si="21"/>
        <v>1.6</v>
      </c>
      <c r="I21" s="40"/>
      <c r="J21" s="40"/>
      <c r="K21" s="40"/>
      <c r="L21" s="40"/>
      <c r="M21" s="40"/>
      <c r="N21" s="40"/>
      <c r="O21" s="40"/>
      <c r="P21" s="31">
        <f>P15</f>
        <v>49.1</v>
      </c>
      <c r="Q21" s="52">
        <f t="shared" ref="Q21:R21" si="22">Q15</f>
        <v>10</v>
      </c>
      <c r="R21" s="31">
        <f t="shared" si="22"/>
        <v>3.4</v>
      </c>
      <c r="S21" s="31">
        <f t="shared" ref="S21:T21" si="23">S15</f>
        <v>4</v>
      </c>
      <c r="T21" s="31">
        <f t="shared" si="23"/>
        <v>5</v>
      </c>
      <c r="U21" s="30">
        <f>D5</f>
        <v>49.2</v>
      </c>
      <c r="V21" s="40">
        <f>V5</f>
        <v>49.8</v>
      </c>
      <c r="W21" s="35">
        <f>W5</f>
        <v>100</v>
      </c>
      <c r="X21" s="40">
        <f>X5+X6</f>
        <v>1.7</v>
      </c>
      <c r="Y21" s="40">
        <f t="shared" ref="Y21:Z21" si="24">Y5+Y6</f>
        <v>1.9</v>
      </c>
      <c r="Z21" s="40">
        <f t="shared" si="24"/>
        <v>1.6</v>
      </c>
    </row>
    <row r="22" spans="1:26" hidden="1" x14ac:dyDescent="0.2">
      <c r="B22" s="43"/>
      <c r="C22" s="7"/>
      <c r="P22" s="31">
        <f>P16</f>
        <v>49.1</v>
      </c>
      <c r="Q22" s="52">
        <f t="shared" ref="Q22:R22" si="25">Q16</f>
        <v>30</v>
      </c>
      <c r="R22" s="31">
        <f t="shared" si="25"/>
        <v>0.2</v>
      </c>
      <c r="S22" s="31">
        <f t="shared" ref="S22:T22" si="26">S16</f>
        <v>0.2</v>
      </c>
      <c r="T22" s="31">
        <f t="shared" si="26"/>
        <v>0.4</v>
      </c>
      <c r="U22" s="94">
        <f>P15</f>
        <v>49.1</v>
      </c>
      <c r="V22" s="31">
        <f>V16</f>
        <v>49.8</v>
      </c>
      <c r="W22" s="52">
        <f>W16</f>
        <v>95</v>
      </c>
      <c r="X22" s="31">
        <f>X16+X15</f>
        <v>3.6</v>
      </c>
      <c r="Y22" s="31">
        <f t="shared" ref="Y22:Z22" si="27">Y16+Y15</f>
        <v>4.2</v>
      </c>
      <c r="Z22" s="31">
        <f t="shared" si="27"/>
        <v>5.4</v>
      </c>
    </row>
    <row r="23" spans="1:26" hidden="1" x14ac:dyDescent="0.2">
      <c r="B23" s="43"/>
      <c r="C23" s="7"/>
      <c r="E23" s="31">
        <f>D7</f>
        <v>48.8</v>
      </c>
      <c r="F23" s="31">
        <f>SUM(F7:F13)</f>
        <v>19.899999999999999</v>
      </c>
      <c r="G23" s="31">
        <f t="shared" ref="G23:H23" si="28">SUM(G7:G13)</f>
        <v>21.8</v>
      </c>
      <c r="H23" s="31">
        <f t="shared" si="28"/>
        <v>21.8</v>
      </c>
      <c r="J23" s="31">
        <f>J8</f>
        <v>49</v>
      </c>
      <c r="K23" s="52">
        <v>5</v>
      </c>
      <c r="L23" s="31">
        <f>L7+L8+L11</f>
        <v>12.1</v>
      </c>
      <c r="M23" s="31">
        <f t="shared" ref="M23:N23" si="29">M7+M8+M11</f>
        <v>13.3</v>
      </c>
      <c r="N23" s="31">
        <f t="shared" si="29"/>
        <v>13.1</v>
      </c>
      <c r="P23" s="31"/>
      <c r="R23" s="30">
        <f>SUM(R21:R22)</f>
        <v>3.6</v>
      </c>
      <c r="S23" s="30">
        <f t="shared" ref="S23:T23" si="30">SUM(S21:S22)</f>
        <v>4.2</v>
      </c>
      <c r="T23" s="30">
        <f t="shared" si="30"/>
        <v>5.4</v>
      </c>
      <c r="U23" s="30">
        <f>D7</f>
        <v>48.8</v>
      </c>
      <c r="V23" s="31">
        <f>V7</f>
        <v>49.8</v>
      </c>
      <c r="W23" s="52">
        <f>W7</f>
        <v>90</v>
      </c>
      <c r="X23" s="31">
        <f>X7+X9+X10</f>
        <v>6.1</v>
      </c>
      <c r="Y23" s="31">
        <f t="shared" ref="Y23:Z23" si="31">Y7+Y9+Y10</f>
        <v>6.7</v>
      </c>
      <c r="Z23" s="31">
        <f t="shared" si="31"/>
        <v>6.7</v>
      </c>
    </row>
    <row r="24" spans="1:26" ht="15.75" hidden="1" x14ac:dyDescent="0.25">
      <c r="A24" s="47"/>
      <c r="B24" s="43"/>
      <c r="C24" s="7"/>
      <c r="E24" s="31">
        <f>E23</f>
        <v>48.8</v>
      </c>
      <c r="J24" s="31">
        <f>J9</f>
        <v>49</v>
      </c>
      <c r="K24" s="52">
        <f>K9</f>
        <v>10</v>
      </c>
      <c r="L24" s="31">
        <f>L9+L10+L12+L13</f>
        <v>7.8</v>
      </c>
      <c r="M24" s="31">
        <f t="shared" ref="M24:N24" si="32">M9+M10+M12+M13</f>
        <v>8.5</v>
      </c>
      <c r="N24" s="31">
        <f t="shared" si="32"/>
        <v>8.6999999999999993</v>
      </c>
      <c r="R24" s="116">
        <f>R17-R23</f>
        <v>0</v>
      </c>
      <c r="S24" s="116">
        <f t="shared" ref="S24:T24" si="33">S17-S23</f>
        <v>0</v>
      </c>
      <c r="T24" s="116">
        <f t="shared" si="33"/>
        <v>0</v>
      </c>
      <c r="U24" s="30">
        <f>D8</f>
        <v>48.8</v>
      </c>
      <c r="V24" s="31">
        <f>V11</f>
        <v>49.8</v>
      </c>
      <c r="W24" s="52">
        <f>W11</f>
        <v>85</v>
      </c>
      <c r="X24" s="31">
        <f>X11+X12+X13+X8</f>
        <v>13.8</v>
      </c>
      <c r="Y24" s="31">
        <f t="shared" ref="Y24:Z24" si="34">Y11+Y12+Y13+Y8</f>
        <v>15.1</v>
      </c>
      <c r="Z24" s="31">
        <f t="shared" si="34"/>
        <v>15.1</v>
      </c>
    </row>
    <row r="25" spans="1:26" ht="15.75" hidden="1" x14ac:dyDescent="0.25">
      <c r="A25" s="47"/>
      <c r="D25" s="93"/>
      <c r="E25" s="31">
        <f>D14</f>
        <v>47.4</v>
      </c>
      <c r="F25" s="31">
        <f>F14</f>
        <v>4.3</v>
      </c>
      <c r="G25" s="31">
        <f>G14</f>
        <v>7.9</v>
      </c>
      <c r="H25" s="31">
        <f>H14</f>
        <v>7.6</v>
      </c>
      <c r="J25" s="31">
        <f>J14</f>
        <v>48.7</v>
      </c>
      <c r="K25" s="52">
        <f>K14</f>
        <v>60</v>
      </c>
      <c r="L25" s="31">
        <f>L14</f>
        <v>4.3</v>
      </c>
      <c r="M25" s="31">
        <f t="shared" ref="M25:N25" si="35">M14</f>
        <v>7.9</v>
      </c>
      <c r="N25" s="31">
        <f t="shared" si="35"/>
        <v>7.6</v>
      </c>
      <c r="U25" s="30">
        <f>D14</f>
        <v>47.4</v>
      </c>
      <c r="V25" s="31">
        <f>V14</f>
        <v>49.7</v>
      </c>
      <c r="W25" s="52">
        <f>W14</f>
        <v>20</v>
      </c>
      <c r="X25" s="31">
        <f>X14</f>
        <v>4.3</v>
      </c>
      <c r="Y25" s="31">
        <f t="shared" ref="Y25:Z25" si="36">Y14</f>
        <v>7.9</v>
      </c>
      <c r="Z25" s="31">
        <f t="shared" si="36"/>
        <v>7.6</v>
      </c>
    </row>
    <row r="26" spans="1:26" hidden="1" x14ac:dyDescent="0.2">
      <c r="E26" s="94">
        <f>E25</f>
        <v>47.4</v>
      </c>
      <c r="F26" s="94">
        <f>SUM(F21:F25)</f>
        <v>25.9</v>
      </c>
      <c r="G26" s="94">
        <f>SUM(G21:G25)</f>
        <v>31.6</v>
      </c>
      <c r="H26" s="94">
        <f>SUM(H21:H25)</f>
        <v>31</v>
      </c>
      <c r="I26" s="93"/>
      <c r="J26" s="31"/>
      <c r="K26" s="52"/>
      <c r="L26" s="94">
        <f>SUM(L23:L25)</f>
        <v>24.2</v>
      </c>
      <c r="M26" s="94">
        <f t="shared" ref="M26:N26" si="37">SUM(M23:M25)</f>
        <v>29.7</v>
      </c>
      <c r="N26" s="94">
        <f t="shared" si="37"/>
        <v>29.4</v>
      </c>
      <c r="X26" s="94">
        <f>SUM(X21:X25)</f>
        <v>29.5</v>
      </c>
      <c r="Y26" s="94">
        <f t="shared" ref="Y26:Z26" si="38">SUM(Y21:Y25)</f>
        <v>35.799999999999997</v>
      </c>
      <c r="Z26" s="94">
        <f t="shared" si="38"/>
        <v>36.4</v>
      </c>
    </row>
    <row r="27" spans="1:26" hidden="1" x14ac:dyDescent="0.2">
      <c r="F27" s="114">
        <f>F17-F26</f>
        <v>0</v>
      </c>
      <c r="G27" s="114">
        <f>G17-G26</f>
        <v>0</v>
      </c>
      <c r="H27" s="114">
        <f>H17-H26</f>
        <v>0</v>
      </c>
      <c r="J27" s="93"/>
      <c r="K27" s="93"/>
      <c r="L27" s="114">
        <f>L17-L26</f>
        <v>0</v>
      </c>
      <c r="M27" s="114">
        <f>M17-M26</f>
        <v>0</v>
      </c>
      <c r="N27" s="114">
        <f>N17-N26</f>
        <v>0</v>
      </c>
      <c r="X27" s="114">
        <f>X17-X26</f>
        <v>0</v>
      </c>
      <c r="Y27" s="114">
        <f t="shared" ref="Y27:Z27" si="39">Y17-Y26</f>
        <v>0</v>
      </c>
      <c r="Z27" s="114">
        <f t="shared" si="39"/>
        <v>0</v>
      </c>
    </row>
    <row r="28" spans="1:26" hidden="1" x14ac:dyDescent="0.2"/>
    <row r="29" spans="1:26" hidden="1" x14ac:dyDescent="0.2"/>
  </sheetData>
  <mergeCells count="17">
    <mergeCell ref="X2:Z2"/>
    <mergeCell ref="R2:T2"/>
    <mergeCell ref="U1:Z1"/>
    <mergeCell ref="A4:Z4"/>
    <mergeCell ref="E2:E3"/>
    <mergeCell ref="I1:N1"/>
    <mergeCell ref="O1:T1"/>
    <mergeCell ref="D2:D3"/>
    <mergeCell ref="A1:A3"/>
    <mergeCell ref="B1:B3"/>
    <mergeCell ref="C1:H1"/>
    <mergeCell ref="C2:C3"/>
    <mergeCell ref="F2:H2"/>
    <mergeCell ref="L2:N2"/>
    <mergeCell ref="J2:J3"/>
    <mergeCell ref="P2:P3"/>
    <mergeCell ref="V2:V3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7"/>
  <sheetViews>
    <sheetView view="pageBreakPreview" zoomScaleNormal="100" zoomScaleSheetLayoutView="100" workbookViewId="0">
      <pane xSplit="2" ySplit="4" topLeftCell="C5" activePane="bottomRight" state="frozen"/>
      <selection activeCell="A3" sqref="A3"/>
      <selection pane="topRight" activeCell="C3" sqref="C3"/>
      <selection pane="bottomLeft" activeCell="A7" sqref="A7"/>
      <selection pane="bottomRight" activeCell="AP56" sqref="AP56"/>
    </sheetView>
  </sheetViews>
  <sheetFormatPr defaultRowHeight="12.75" x14ac:dyDescent="0.2"/>
  <cols>
    <col min="1" max="1" width="11.5703125" style="44" customWidth="1"/>
    <col min="2" max="2" width="21.5703125" style="44" customWidth="1"/>
    <col min="3" max="3" width="3.85546875" style="4" customWidth="1"/>
    <col min="4" max="5" width="4.28515625" style="4" customWidth="1"/>
    <col min="6" max="6" width="5.28515625" style="4" customWidth="1"/>
    <col min="7" max="8" width="5.42578125" style="4" customWidth="1"/>
    <col min="9" max="9" width="3.5703125" style="4" customWidth="1"/>
    <col min="10" max="11" width="4.28515625" style="4" customWidth="1"/>
    <col min="12" max="12" width="5.5703125" style="4" customWidth="1"/>
    <col min="13" max="13" width="5.28515625" style="4" customWidth="1"/>
    <col min="14" max="14" width="5.5703125" style="4" customWidth="1"/>
    <col min="15" max="15" width="3.5703125" style="4" customWidth="1"/>
    <col min="16" max="17" width="4.28515625" style="4" customWidth="1"/>
    <col min="18" max="18" width="5.7109375" style="4" customWidth="1"/>
    <col min="19" max="20" width="5.42578125" style="4" customWidth="1"/>
    <col min="21" max="21" width="3.42578125" style="4" customWidth="1"/>
    <col min="22" max="23" width="4.28515625" style="4" customWidth="1"/>
    <col min="24" max="24" width="5.28515625" style="4" customWidth="1"/>
    <col min="25" max="25" width="5.140625" style="4" customWidth="1"/>
    <col min="26" max="26" width="5.42578125" style="4" customWidth="1"/>
    <col min="27" max="30" width="5.7109375" style="4" hidden="1" customWidth="1"/>
    <col min="31" max="45" width="5.7109375" style="4" customWidth="1"/>
    <col min="46" max="16384" width="9.140625" style="4"/>
  </cols>
  <sheetData>
    <row r="1" spans="1:30" x14ac:dyDescent="0.2">
      <c r="A1" s="249" t="s">
        <v>0</v>
      </c>
      <c r="B1" s="249" t="s">
        <v>1</v>
      </c>
      <c r="C1" s="227" t="s">
        <v>2</v>
      </c>
      <c r="D1" s="228"/>
      <c r="E1" s="228"/>
      <c r="F1" s="228"/>
      <c r="G1" s="228"/>
      <c r="H1" s="229"/>
      <c r="I1" s="227" t="s">
        <v>3</v>
      </c>
      <c r="J1" s="228"/>
      <c r="K1" s="228"/>
      <c r="L1" s="228"/>
      <c r="M1" s="228"/>
      <c r="N1" s="229"/>
      <c r="O1" s="227" t="s">
        <v>4</v>
      </c>
      <c r="P1" s="228"/>
      <c r="Q1" s="228"/>
      <c r="R1" s="228"/>
      <c r="S1" s="228"/>
      <c r="T1" s="229"/>
      <c r="U1" s="227" t="s">
        <v>5</v>
      </c>
      <c r="V1" s="228"/>
      <c r="W1" s="228"/>
      <c r="X1" s="228"/>
      <c r="Y1" s="228"/>
      <c r="Z1" s="229"/>
      <c r="AA1" s="32"/>
    </row>
    <row r="2" spans="1:30" s="10" customFormat="1" ht="49.5" customHeight="1" x14ac:dyDescent="0.2">
      <c r="A2" s="249"/>
      <c r="B2" s="249"/>
      <c r="C2" s="236" t="s">
        <v>6</v>
      </c>
      <c r="D2" s="235" t="s">
        <v>7</v>
      </c>
      <c r="E2" s="246" t="s">
        <v>8</v>
      </c>
      <c r="F2" s="230" t="s">
        <v>9</v>
      </c>
      <c r="G2" s="231"/>
      <c r="H2" s="232"/>
      <c r="I2" s="243" t="str">
        <f>C2</f>
        <v>№ оч.</v>
      </c>
      <c r="J2" s="235" t="s">
        <v>7</v>
      </c>
      <c r="K2" s="246" t="s">
        <v>8</v>
      </c>
      <c r="L2" s="230" t="s">
        <v>9</v>
      </c>
      <c r="M2" s="231"/>
      <c r="N2" s="232"/>
      <c r="O2" s="243" t="str">
        <f>I2</f>
        <v>№ оч.</v>
      </c>
      <c r="P2" s="235" t="s">
        <v>7</v>
      </c>
      <c r="Q2" s="246" t="s">
        <v>8</v>
      </c>
      <c r="R2" s="230" t="s">
        <v>9</v>
      </c>
      <c r="S2" s="231"/>
      <c r="T2" s="232"/>
      <c r="U2" s="243" t="str">
        <f>O2</f>
        <v>№ оч.</v>
      </c>
      <c r="V2" s="235" t="s">
        <v>7</v>
      </c>
      <c r="W2" s="246" t="s">
        <v>8</v>
      </c>
      <c r="X2" s="230" t="s">
        <v>10</v>
      </c>
      <c r="Y2" s="231"/>
      <c r="Z2" s="232"/>
      <c r="AA2" s="11"/>
    </row>
    <row r="3" spans="1:30" s="19" customFormat="1" x14ac:dyDescent="0.2">
      <c r="A3" s="236"/>
      <c r="B3" s="236"/>
      <c r="C3" s="238"/>
      <c r="D3" s="246"/>
      <c r="E3" s="247"/>
      <c r="F3" s="24" t="str">
        <f>ТЭС!F3</f>
        <v>4-00</v>
      </c>
      <c r="G3" s="24" t="str">
        <f>ТЭС!G3</f>
        <v>9-00</v>
      </c>
      <c r="H3" s="24" t="str">
        <f>ТЭС!H3</f>
        <v>18-00</v>
      </c>
      <c r="I3" s="244"/>
      <c r="J3" s="246"/>
      <c r="K3" s="247"/>
      <c r="L3" s="24" t="str">
        <f>F3</f>
        <v>4-00</v>
      </c>
      <c r="M3" s="24" t="str">
        <f t="shared" ref="M3:N3" si="0">G3</f>
        <v>9-00</v>
      </c>
      <c r="N3" s="24" t="str">
        <f t="shared" si="0"/>
        <v>18-00</v>
      </c>
      <c r="O3" s="244"/>
      <c r="P3" s="246"/>
      <c r="Q3" s="247"/>
      <c r="R3" s="24" t="str">
        <f>L3</f>
        <v>4-00</v>
      </c>
      <c r="S3" s="24" t="str">
        <f t="shared" ref="S3:T3" si="1">M3</f>
        <v>9-00</v>
      </c>
      <c r="T3" s="24" t="str">
        <f t="shared" si="1"/>
        <v>18-00</v>
      </c>
      <c r="U3" s="244"/>
      <c r="V3" s="235"/>
      <c r="W3" s="248"/>
      <c r="X3" s="18" t="str">
        <f>R3</f>
        <v>4-00</v>
      </c>
      <c r="Y3" s="18" t="str">
        <f t="shared" ref="Y3:Z3" si="2">S3</f>
        <v>9-00</v>
      </c>
      <c r="Z3" s="18" t="str">
        <f t="shared" si="2"/>
        <v>18-00</v>
      </c>
      <c r="AA3" s="25"/>
      <c r="AB3" s="19">
        <f>ТЭС!AB3</f>
        <v>-2.5</v>
      </c>
      <c r="AC3" s="19">
        <f>ТЭС!AC3</f>
        <v>-26.8</v>
      </c>
      <c r="AD3" s="19">
        <f>ТЭС!AD3</f>
        <v>-10.5</v>
      </c>
    </row>
    <row r="4" spans="1:30" x14ac:dyDescent="0.2">
      <c r="A4" s="233" t="s">
        <v>165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45"/>
    </row>
    <row r="5" spans="1:30" ht="42" customHeight="1" x14ac:dyDescent="0.2">
      <c r="A5" s="41" t="s">
        <v>147</v>
      </c>
      <c r="B5" s="41" t="s">
        <v>167</v>
      </c>
      <c r="C5" s="12" t="s">
        <v>146</v>
      </c>
      <c r="D5" s="2">
        <v>49.2</v>
      </c>
      <c r="E5" s="2">
        <v>0.2</v>
      </c>
      <c r="F5" s="2">
        <f>0.1+0.3</f>
        <v>0.4</v>
      </c>
      <c r="G5" s="2">
        <f>0.2+0.3</f>
        <v>0.5</v>
      </c>
      <c r="H5" s="2">
        <f>0.2+0.2</f>
        <v>0.4</v>
      </c>
      <c r="I5" s="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>
        <v>1</v>
      </c>
      <c r="V5" s="2">
        <v>49.8</v>
      </c>
      <c r="W5" s="12">
        <v>100</v>
      </c>
      <c r="X5" s="2">
        <f t="shared" ref="X5:X8" si="3">F5</f>
        <v>0.4</v>
      </c>
      <c r="Y5" s="2">
        <f t="shared" ref="Y5:Y8" si="4">G5</f>
        <v>0.5</v>
      </c>
      <c r="Z5" s="2">
        <f t="shared" ref="Z5:Z8" si="5">H5</f>
        <v>0.4</v>
      </c>
    </row>
    <row r="6" spans="1:30" ht="40.5" customHeight="1" x14ac:dyDescent="0.2">
      <c r="A6" s="41" t="s">
        <v>148</v>
      </c>
      <c r="B6" s="41" t="s">
        <v>168</v>
      </c>
      <c r="C6" s="12" t="s">
        <v>146</v>
      </c>
      <c r="D6" s="2">
        <v>49.2</v>
      </c>
      <c r="E6" s="2">
        <v>0.2</v>
      </c>
      <c r="F6" s="2">
        <f>0.2+0.2</f>
        <v>0.4</v>
      </c>
      <c r="G6" s="2">
        <f>0.1+0.4</f>
        <v>0.5</v>
      </c>
      <c r="H6" s="2">
        <f>0.1+0.4</f>
        <v>0.5</v>
      </c>
      <c r="I6" s="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>
        <v>1</v>
      </c>
      <c r="V6" s="2">
        <v>49.8</v>
      </c>
      <c r="W6" s="12">
        <v>100</v>
      </c>
      <c r="X6" s="2">
        <f>F6</f>
        <v>0.4</v>
      </c>
      <c r="Y6" s="2">
        <f t="shared" si="4"/>
        <v>0.5</v>
      </c>
      <c r="Z6" s="2">
        <f t="shared" si="5"/>
        <v>0.5</v>
      </c>
    </row>
    <row r="7" spans="1:30" ht="45.75" customHeight="1" x14ac:dyDescent="0.2">
      <c r="A7" s="41" t="s">
        <v>149</v>
      </c>
      <c r="B7" s="41" t="s">
        <v>166</v>
      </c>
      <c r="C7" s="12" t="s">
        <v>146</v>
      </c>
      <c r="D7" s="2">
        <v>49.2</v>
      </c>
      <c r="E7" s="2">
        <v>0.2</v>
      </c>
      <c r="F7" s="2">
        <f>0.2+0.3</f>
        <v>0.5</v>
      </c>
      <c r="G7" s="2">
        <f>0.4+0.1</f>
        <v>0.5</v>
      </c>
      <c r="H7" s="2">
        <v>0.4</v>
      </c>
      <c r="I7" s="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>
        <v>1</v>
      </c>
      <c r="V7" s="2">
        <v>49.8</v>
      </c>
      <c r="W7" s="12">
        <v>100</v>
      </c>
      <c r="X7" s="2">
        <f t="shared" si="3"/>
        <v>0.5</v>
      </c>
      <c r="Y7" s="2">
        <f t="shared" si="4"/>
        <v>0.5</v>
      </c>
      <c r="Z7" s="2">
        <f t="shared" si="5"/>
        <v>0.4</v>
      </c>
    </row>
    <row r="8" spans="1:30" ht="29.25" customHeight="1" x14ac:dyDescent="0.2">
      <c r="A8" s="41" t="s">
        <v>150</v>
      </c>
      <c r="B8" s="41" t="s">
        <v>169</v>
      </c>
      <c r="C8" s="12" t="s">
        <v>146</v>
      </c>
      <c r="D8" s="2">
        <v>49.2</v>
      </c>
      <c r="E8" s="2">
        <v>0.2</v>
      </c>
      <c r="F8" s="2">
        <f>0.2+0.1</f>
        <v>0.3</v>
      </c>
      <c r="G8" s="2">
        <f>0.2+0.2</f>
        <v>0.4</v>
      </c>
      <c r="H8" s="2">
        <f>0.2+0.1</f>
        <v>0.3</v>
      </c>
      <c r="I8" s="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>
        <v>1</v>
      </c>
      <c r="V8" s="2">
        <v>49.8</v>
      </c>
      <c r="W8" s="12">
        <v>100</v>
      </c>
      <c r="X8" s="2">
        <f t="shared" si="3"/>
        <v>0.3</v>
      </c>
      <c r="Y8" s="2">
        <f t="shared" si="4"/>
        <v>0.4</v>
      </c>
      <c r="Z8" s="2">
        <f t="shared" si="5"/>
        <v>0.3</v>
      </c>
    </row>
    <row r="9" spans="1:30" ht="25.5" x14ac:dyDescent="0.2">
      <c r="A9" s="41" t="s">
        <v>151</v>
      </c>
      <c r="B9" s="41" t="s">
        <v>84</v>
      </c>
      <c r="C9" s="12" t="s">
        <v>146</v>
      </c>
      <c r="D9" s="2">
        <v>49.2</v>
      </c>
      <c r="E9" s="2">
        <v>0.2</v>
      </c>
      <c r="F9" s="2">
        <f>0.2+1.5</f>
        <v>1.7</v>
      </c>
      <c r="G9" s="2">
        <f>0.6+1.1</f>
        <v>1.7</v>
      </c>
      <c r="H9" s="2">
        <f>0.8+1.3</f>
        <v>2.1</v>
      </c>
      <c r="I9" s="2"/>
      <c r="J9" s="2"/>
      <c r="K9" s="12"/>
      <c r="L9" s="3"/>
      <c r="M9" s="33"/>
      <c r="N9" s="33"/>
      <c r="O9" s="33"/>
      <c r="P9" s="2"/>
      <c r="Q9" s="12"/>
      <c r="R9" s="2"/>
      <c r="S9" s="2"/>
      <c r="T9" s="2"/>
      <c r="U9" s="2"/>
      <c r="V9" s="2"/>
      <c r="W9" s="12"/>
      <c r="X9" s="33"/>
      <c r="Y9" s="33"/>
      <c r="Z9" s="33"/>
    </row>
    <row r="10" spans="1:30" ht="25.5" x14ac:dyDescent="0.2">
      <c r="A10" s="41" t="s">
        <v>152</v>
      </c>
      <c r="B10" s="41" t="s">
        <v>84</v>
      </c>
      <c r="C10" s="12" t="s">
        <v>146</v>
      </c>
      <c r="D10" s="2">
        <v>49.2</v>
      </c>
      <c r="E10" s="2">
        <v>0.2</v>
      </c>
      <c r="F10" s="2">
        <f>0.7+1.4</f>
        <v>2.1</v>
      </c>
      <c r="G10" s="2">
        <f>1+1.2</f>
        <v>2.2000000000000002</v>
      </c>
      <c r="H10" s="2">
        <f>1+1.7</f>
        <v>2.7</v>
      </c>
      <c r="I10" s="2"/>
      <c r="J10" s="2"/>
      <c r="K10" s="12"/>
      <c r="L10" s="3"/>
      <c r="M10" s="33"/>
      <c r="N10" s="33"/>
      <c r="O10" s="33"/>
      <c r="P10" s="2"/>
      <c r="Q10" s="12"/>
      <c r="R10" s="2"/>
      <c r="S10" s="2"/>
      <c r="T10" s="2"/>
      <c r="U10" s="2"/>
      <c r="V10" s="33"/>
      <c r="W10" s="33"/>
      <c r="X10" s="33"/>
      <c r="Y10" s="33"/>
      <c r="Z10" s="33"/>
    </row>
    <row r="11" spans="1:30" ht="56.25" customHeight="1" x14ac:dyDescent="0.2">
      <c r="A11" s="41" t="s">
        <v>154</v>
      </c>
      <c r="B11" s="41" t="s">
        <v>290</v>
      </c>
      <c r="C11" s="12">
        <v>2</v>
      </c>
      <c r="D11" s="2">
        <v>48.7</v>
      </c>
      <c r="E11" s="2">
        <v>0.2</v>
      </c>
      <c r="F11" s="2">
        <f>3.1+1.9</f>
        <v>5</v>
      </c>
      <c r="G11" s="2">
        <f>5.1+0.3</f>
        <v>5.4</v>
      </c>
      <c r="H11" s="2">
        <f>5.3+1</f>
        <v>6.3</v>
      </c>
      <c r="I11" s="12">
        <v>11</v>
      </c>
      <c r="J11" s="2">
        <v>49</v>
      </c>
      <c r="K11" s="12">
        <v>15</v>
      </c>
      <c r="L11" s="2">
        <f t="shared" ref="L11:N12" si="6">F11</f>
        <v>5</v>
      </c>
      <c r="M11" s="2">
        <f t="shared" si="6"/>
        <v>5.4</v>
      </c>
      <c r="N11" s="2">
        <f t="shared" si="6"/>
        <v>6.3</v>
      </c>
      <c r="O11" s="2"/>
      <c r="P11" s="12"/>
      <c r="Q11" s="12"/>
      <c r="R11" s="3"/>
      <c r="S11" s="33"/>
      <c r="T11" s="33"/>
      <c r="U11" s="33">
        <v>4</v>
      </c>
      <c r="V11" s="2">
        <v>49.8</v>
      </c>
      <c r="W11" s="12">
        <v>85</v>
      </c>
      <c r="X11" s="2">
        <f t="shared" ref="X11:X12" si="7">F11</f>
        <v>5</v>
      </c>
      <c r="Y11" s="2">
        <f t="shared" ref="Y11:Y12" si="8">G11</f>
        <v>5.4</v>
      </c>
      <c r="Z11" s="2">
        <f t="shared" ref="Z11:Z12" si="9">H11</f>
        <v>6.3</v>
      </c>
      <c r="AB11" s="277">
        <f>'Совм. АЧР-1-АЧР-2'!E28</f>
        <v>9.9000000000000005E-2</v>
      </c>
      <c r="AC11" s="277">
        <f>'Совм. АЧР-1-АЧР-2'!F28</f>
        <v>0.10100000000000001</v>
      </c>
      <c r="AD11" s="277">
        <f>'Совм. АЧР-1-АЧР-2'!G28</f>
        <v>0.1</v>
      </c>
    </row>
    <row r="12" spans="1:30" ht="79.5" customHeight="1" x14ac:dyDescent="0.2">
      <c r="A12" s="41" t="s">
        <v>155</v>
      </c>
      <c r="B12" s="41" t="s">
        <v>156</v>
      </c>
      <c r="C12" s="12">
        <v>5</v>
      </c>
      <c r="D12" s="2">
        <v>48.4</v>
      </c>
      <c r="E12" s="2">
        <v>0.2</v>
      </c>
      <c r="F12" s="2">
        <f>4.3+1.5</f>
        <v>5.8</v>
      </c>
      <c r="G12" s="2">
        <v>6.6</v>
      </c>
      <c r="H12" s="2">
        <f>6.4</f>
        <v>6.4</v>
      </c>
      <c r="I12" s="12">
        <v>13</v>
      </c>
      <c r="J12" s="2">
        <v>48.9</v>
      </c>
      <c r="K12" s="12">
        <v>25</v>
      </c>
      <c r="L12" s="2">
        <f>F12</f>
        <v>5.8</v>
      </c>
      <c r="M12" s="2">
        <f t="shared" si="6"/>
        <v>6.6</v>
      </c>
      <c r="N12" s="2">
        <f t="shared" si="6"/>
        <v>6.4</v>
      </c>
      <c r="O12" s="12"/>
      <c r="P12" s="12"/>
      <c r="Q12" s="12"/>
      <c r="R12" s="3"/>
      <c r="S12" s="33"/>
      <c r="T12" s="33"/>
      <c r="U12" s="33">
        <v>10</v>
      </c>
      <c r="V12" s="2">
        <v>49.8</v>
      </c>
      <c r="W12" s="12">
        <v>55</v>
      </c>
      <c r="X12" s="2">
        <f t="shared" si="7"/>
        <v>5.8</v>
      </c>
      <c r="Y12" s="2">
        <f t="shared" si="8"/>
        <v>6.6</v>
      </c>
      <c r="Z12" s="2">
        <f t="shared" si="9"/>
        <v>6.4</v>
      </c>
      <c r="AB12" s="277">
        <f>'Совм. АЧР-1-АЧР-2'!N28</f>
        <v>0.3</v>
      </c>
      <c r="AC12" s="277">
        <f>'Совм. АЧР-1-АЧР-2'!O28</f>
        <v>0.29899999999999999</v>
      </c>
      <c r="AD12" s="277">
        <f>'Совм. АЧР-1-АЧР-2'!P28</f>
        <v>0.30099999999999999</v>
      </c>
    </row>
    <row r="13" spans="1:30" ht="96.75" customHeight="1" x14ac:dyDescent="0.2">
      <c r="A13" s="41" t="s">
        <v>153</v>
      </c>
      <c r="B13" s="41" t="s">
        <v>242</v>
      </c>
      <c r="C13" s="12"/>
      <c r="D13" s="2"/>
      <c r="E13" s="2"/>
      <c r="F13" s="2"/>
      <c r="G13" s="2"/>
      <c r="H13" s="2"/>
      <c r="I13" s="12"/>
      <c r="J13" s="2"/>
      <c r="K13" s="12"/>
      <c r="L13" s="2"/>
      <c r="M13" s="2"/>
      <c r="N13" s="2"/>
      <c r="O13" s="12">
        <v>1</v>
      </c>
      <c r="P13" s="2">
        <v>49.1</v>
      </c>
      <c r="Q13" s="12">
        <v>5</v>
      </c>
      <c r="R13" s="2">
        <f>1.9+1</f>
        <v>2.9</v>
      </c>
      <c r="S13" s="33">
        <v>3.1</v>
      </c>
      <c r="T13" s="2">
        <f>3.2+0.8</f>
        <v>4</v>
      </c>
      <c r="U13" s="33">
        <v>2</v>
      </c>
      <c r="V13" s="2">
        <v>49.8</v>
      </c>
      <c r="W13" s="12">
        <v>95</v>
      </c>
      <c r="X13" s="2">
        <f>R13</f>
        <v>2.9</v>
      </c>
      <c r="Y13" s="2">
        <f t="shared" ref="Y13" si="10">S13</f>
        <v>3.1</v>
      </c>
      <c r="Z13" s="2">
        <f>T13</f>
        <v>4</v>
      </c>
    </row>
    <row r="14" spans="1:30" ht="42" customHeight="1" x14ac:dyDescent="0.2">
      <c r="A14" s="41" t="s">
        <v>157</v>
      </c>
      <c r="B14" s="41" t="s">
        <v>307</v>
      </c>
      <c r="C14" s="12"/>
      <c r="D14" s="2"/>
      <c r="E14" s="2"/>
      <c r="F14" s="2"/>
      <c r="G14" s="2"/>
      <c r="H14" s="3"/>
      <c r="I14" s="3"/>
      <c r="J14" s="2"/>
      <c r="K14" s="12"/>
      <c r="L14" s="3"/>
      <c r="M14" s="33"/>
      <c r="N14" s="33"/>
      <c r="O14" s="33">
        <v>1</v>
      </c>
      <c r="P14" s="2">
        <v>49.1</v>
      </c>
      <c r="Q14" s="12">
        <v>5</v>
      </c>
      <c r="R14" s="2">
        <f>0.7+0.1</f>
        <v>0.8</v>
      </c>
      <c r="S14" s="2">
        <v>0.9</v>
      </c>
      <c r="T14" s="2">
        <f>1+0.3</f>
        <v>1.3</v>
      </c>
      <c r="U14" s="12">
        <v>2</v>
      </c>
      <c r="V14" s="2">
        <v>49.8</v>
      </c>
      <c r="W14" s="12">
        <v>95</v>
      </c>
      <c r="X14" s="2">
        <f t="shared" ref="X14:X16" si="11">R14</f>
        <v>0.8</v>
      </c>
      <c r="Y14" s="2">
        <f t="shared" ref="Y14:Y19" si="12">S14</f>
        <v>0.9</v>
      </c>
      <c r="Z14" s="2">
        <f t="shared" ref="Z14:Z19" si="13">T14</f>
        <v>1.3</v>
      </c>
      <c r="AB14" s="4">
        <f>ТЭС!AA15</f>
        <v>-0.8</v>
      </c>
      <c r="AC14" s="4">
        <f>ТЭС!AB15</f>
        <v>-3.6</v>
      </c>
      <c r="AD14" s="4">
        <f>ТЭС!AC15</f>
        <v>-0.3</v>
      </c>
    </row>
    <row r="15" spans="1:30" ht="30" customHeight="1" x14ac:dyDescent="0.2">
      <c r="A15" s="41" t="s">
        <v>158</v>
      </c>
      <c r="B15" s="41" t="s">
        <v>256</v>
      </c>
      <c r="C15" s="12"/>
      <c r="D15" s="2"/>
      <c r="E15" s="2"/>
      <c r="F15" s="2"/>
      <c r="G15" s="2"/>
      <c r="H15" s="3"/>
      <c r="I15" s="3"/>
      <c r="J15" s="2"/>
      <c r="K15" s="12"/>
      <c r="L15" s="3"/>
      <c r="M15" s="33"/>
      <c r="N15" s="33"/>
      <c r="O15" s="33">
        <v>1</v>
      </c>
      <c r="P15" s="2">
        <v>49.1</v>
      </c>
      <c r="Q15" s="12">
        <v>5</v>
      </c>
      <c r="R15" s="2">
        <f>0.2</f>
        <v>0.2</v>
      </c>
      <c r="S15" s="2">
        <v>0.3</v>
      </c>
      <c r="T15" s="2">
        <f>0.3+0.2</f>
        <v>0.5</v>
      </c>
      <c r="U15" s="12">
        <v>2</v>
      </c>
      <c r="V15" s="2">
        <v>49.8</v>
      </c>
      <c r="W15" s="12">
        <v>95</v>
      </c>
      <c r="X15" s="2">
        <f t="shared" si="11"/>
        <v>0.2</v>
      </c>
      <c r="Y15" s="2">
        <f t="shared" si="12"/>
        <v>0.3</v>
      </c>
      <c r="Z15" s="2">
        <f t="shared" si="13"/>
        <v>0.5</v>
      </c>
    </row>
    <row r="16" spans="1:30" ht="27.75" customHeight="1" x14ac:dyDescent="0.2">
      <c r="A16" s="41" t="s">
        <v>160</v>
      </c>
      <c r="B16" s="41" t="s">
        <v>161</v>
      </c>
      <c r="C16" s="12"/>
      <c r="D16" s="2"/>
      <c r="E16" s="2"/>
      <c r="F16" s="2"/>
      <c r="G16" s="2"/>
      <c r="H16" s="3"/>
      <c r="I16" s="3"/>
      <c r="J16" s="2"/>
      <c r="K16" s="12"/>
      <c r="L16" s="3"/>
      <c r="M16" s="33"/>
      <c r="N16" s="33"/>
      <c r="O16" s="33">
        <v>1</v>
      </c>
      <c r="P16" s="2">
        <v>49.1</v>
      </c>
      <c r="Q16" s="12">
        <v>5</v>
      </c>
      <c r="R16" s="2">
        <v>0.2</v>
      </c>
      <c r="S16" s="2">
        <v>0.3</v>
      </c>
      <c r="T16" s="33">
        <f>0.4+0.1</f>
        <v>0.5</v>
      </c>
      <c r="U16" s="12">
        <v>2</v>
      </c>
      <c r="V16" s="2">
        <v>49.8</v>
      </c>
      <c r="W16" s="12">
        <v>95</v>
      </c>
      <c r="X16" s="2">
        <f t="shared" si="11"/>
        <v>0.2</v>
      </c>
      <c r="Y16" s="2">
        <f t="shared" si="12"/>
        <v>0.3</v>
      </c>
      <c r="Z16" s="2">
        <f t="shared" si="13"/>
        <v>0.5</v>
      </c>
    </row>
    <row r="17" spans="1:30" ht="67.5" customHeight="1" x14ac:dyDescent="0.2">
      <c r="A17" s="41" t="s">
        <v>162</v>
      </c>
      <c r="B17" s="41" t="s">
        <v>291</v>
      </c>
      <c r="C17" s="12"/>
      <c r="D17" s="2"/>
      <c r="E17" s="2"/>
      <c r="F17" s="2"/>
      <c r="G17" s="2"/>
      <c r="H17" s="3"/>
      <c r="I17" s="3"/>
      <c r="J17" s="2"/>
      <c r="K17" s="12"/>
      <c r="L17" s="3"/>
      <c r="M17" s="33"/>
      <c r="N17" s="33"/>
      <c r="O17" s="33">
        <v>1</v>
      </c>
      <c r="P17" s="2">
        <v>49.1</v>
      </c>
      <c r="Q17" s="12">
        <v>5</v>
      </c>
      <c r="R17" s="2">
        <f>1.2+0.1</f>
        <v>1.3</v>
      </c>
      <c r="S17" s="2">
        <f>1.3+0.3</f>
        <v>1.6</v>
      </c>
      <c r="T17" s="2">
        <f>1.5+0.3</f>
        <v>1.8</v>
      </c>
      <c r="U17" s="12">
        <v>2</v>
      </c>
      <c r="V17" s="33">
        <v>49.8</v>
      </c>
      <c r="W17" s="12">
        <v>95</v>
      </c>
      <c r="X17" s="2">
        <f t="shared" ref="X17:X23" si="14">R17</f>
        <v>1.3</v>
      </c>
      <c r="Y17" s="2">
        <f t="shared" si="12"/>
        <v>1.6</v>
      </c>
      <c r="Z17" s="2">
        <f t="shared" si="13"/>
        <v>1.8</v>
      </c>
    </row>
    <row r="18" spans="1:30" ht="54.75" customHeight="1" x14ac:dyDescent="0.2">
      <c r="A18" s="41" t="s">
        <v>159</v>
      </c>
      <c r="B18" s="41" t="s">
        <v>346</v>
      </c>
      <c r="C18" s="12"/>
      <c r="D18" s="2"/>
      <c r="E18" s="2"/>
      <c r="F18" s="2"/>
      <c r="G18" s="2"/>
      <c r="H18" s="3"/>
      <c r="I18" s="3"/>
      <c r="J18" s="2"/>
      <c r="K18" s="12"/>
      <c r="L18" s="3"/>
      <c r="M18" s="33"/>
      <c r="N18" s="33"/>
      <c r="O18" s="33">
        <v>5</v>
      </c>
      <c r="P18" s="2">
        <v>49.1</v>
      </c>
      <c r="Q18" s="12">
        <v>25</v>
      </c>
      <c r="R18" s="2">
        <f>1.1+0.3</f>
        <v>1.4</v>
      </c>
      <c r="S18" s="2">
        <v>1.5</v>
      </c>
      <c r="T18" s="2">
        <f>1.5+0.4</f>
        <v>1.9</v>
      </c>
      <c r="U18" s="12">
        <v>2</v>
      </c>
      <c r="V18" s="2">
        <v>49.8</v>
      </c>
      <c r="W18" s="12">
        <v>95</v>
      </c>
      <c r="X18" s="2">
        <f>R18</f>
        <v>1.4</v>
      </c>
      <c r="Y18" s="2">
        <f>S18</f>
        <v>1.5</v>
      </c>
      <c r="Z18" s="2">
        <f>T18</f>
        <v>1.9</v>
      </c>
    </row>
    <row r="19" spans="1:30" ht="54.75" customHeight="1" x14ac:dyDescent="0.2">
      <c r="A19" s="41" t="s">
        <v>279</v>
      </c>
      <c r="B19" s="41" t="s">
        <v>280</v>
      </c>
      <c r="C19" s="12"/>
      <c r="D19" s="2"/>
      <c r="E19" s="2"/>
      <c r="F19" s="2"/>
      <c r="G19" s="2"/>
      <c r="H19" s="3"/>
      <c r="I19" s="3"/>
      <c r="J19" s="2"/>
      <c r="K19" s="12"/>
      <c r="L19" s="3"/>
      <c r="M19" s="33"/>
      <c r="N19" s="33"/>
      <c r="O19" s="33">
        <v>6</v>
      </c>
      <c r="P19" s="2">
        <v>49.1</v>
      </c>
      <c r="Q19" s="12">
        <v>30</v>
      </c>
      <c r="R19" s="2">
        <v>0.3</v>
      </c>
      <c r="S19" s="2">
        <v>0.4</v>
      </c>
      <c r="T19" s="2">
        <f>0.4+0.3</f>
        <v>0.7</v>
      </c>
      <c r="U19" s="12">
        <v>2</v>
      </c>
      <c r="V19" s="33">
        <v>49.8</v>
      </c>
      <c r="W19" s="12">
        <v>95</v>
      </c>
      <c r="X19" s="2">
        <f t="shared" si="14"/>
        <v>0.3</v>
      </c>
      <c r="Y19" s="2">
        <f t="shared" si="12"/>
        <v>0.4</v>
      </c>
      <c r="Z19" s="2">
        <f t="shared" si="13"/>
        <v>0.7</v>
      </c>
    </row>
    <row r="20" spans="1:30" ht="29.25" customHeight="1" x14ac:dyDescent="0.2">
      <c r="A20" s="89" t="s">
        <v>144</v>
      </c>
      <c r="B20" s="89" t="s">
        <v>145</v>
      </c>
      <c r="C20" s="12"/>
      <c r="D20" s="2"/>
      <c r="E20" s="2"/>
      <c r="F20" s="2"/>
      <c r="G20" s="2"/>
      <c r="H20" s="2"/>
      <c r="I20" s="2"/>
      <c r="J20" s="12"/>
      <c r="K20" s="12"/>
      <c r="L20" s="12"/>
      <c r="M20" s="12"/>
      <c r="N20" s="12"/>
      <c r="O20" s="12">
        <v>6</v>
      </c>
      <c r="P20" s="2">
        <v>49.1</v>
      </c>
      <c r="Q20" s="12">
        <v>30</v>
      </c>
      <c r="R20" s="2">
        <v>1.7</v>
      </c>
      <c r="S20" s="2">
        <v>1.8</v>
      </c>
      <c r="T20" s="2">
        <f>1.8+0.5</f>
        <v>2.2999999999999998</v>
      </c>
      <c r="U20" s="12">
        <v>2</v>
      </c>
      <c r="V20" s="2">
        <v>49.8</v>
      </c>
      <c r="W20" s="12">
        <v>95</v>
      </c>
      <c r="X20" s="2">
        <f>R20</f>
        <v>1.7</v>
      </c>
      <c r="Y20" s="2">
        <f>S20</f>
        <v>1.8</v>
      </c>
      <c r="Z20" s="2">
        <f>T20</f>
        <v>2.2999999999999998</v>
      </c>
    </row>
    <row r="21" spans="1:30" ht="30" customHeight="1" x14ac:dyDescent="0.2">
      <c r="A21" s="41" t="s">
        <v>240</v>
      </c>
      <c r="B21" s="41" t="s">
        <v>241</v>
      </c>
      <c r="C21" s="12"/>
      <c r="D21" s="2"/>
      <c r="E21" s="2"/>
      <c r="F21" s="2"/>
      <c r="G21" s="2"/>
      <c r="H21" s="2"/>
      <c r="I21" s="2"/>
      <c r="J21" s="2"/>
      <c r="K21" s="12"/>
      <c r="L21" s="3"/>
      <c r="M21" s="33"/>
      <c r="N21" s="33"/>
      <c r="O21" s="33">
        <v>6</v>
      </c>
      <c r="P21" s="2">
        <v>49.1</v>
      </c>
      <c r="Q21" s="12">
        <v>30</v>
      </c>
      <c r="R21" s="2">
        <f>0.4+0.3</f>
        <v>0.7</v>
      </c>
      <c r="S21" s="2">
        <f>0.7+0.1</f>
        <v>0.8</v>
      </c>
      <c r="T21" s="2">
        <f>0.8+0.5</f>
        <v>1.3</v>
      </c>
      <c r="U21" s="12">
        <v>3</v>
      </c>
      <c r="V21" s="33">
        <v>49.8</v>
      </c>
      <c r="W21" s="33">
        <v>90</v>
      </c>
      <c r="X21" s="2">
        <f t="shared" si="14"/>
        <v>0.7</v>
      </c>
      <c r="Y21" s="2">
        <f t="shared" ref="Y21:Y23" si="15">S21</f>
        <v>0.8</v>
      </c>
      <c r="Z21" s="2">
        <f t="shared" ref="Z21:Z23" si="16">T21</f>
        <v>1.3</v>
      </c>
    </row>
    <row r="22" spans="1:30" ht="66" customHeight="1" x14ac:dyDescent="0.2">
      <c r="A22" s="41" t="s">
        <v>63</v>
      </c>
      <c r="B22" s="41" t="s">
        <v>347</v>
      </c>
      <c r="C22" s="12"/>
      <c r="D22" s="2"/>
      <c r="E22" s="3"/>
      <c r="F22" s="2"/>
      <c r="G22" s="2"/>
      <c r="H22" s="2"/>
      <c r="I22" s="12"/>
      <c r="J22" s="2"/>
      <c r="K22" s="12"/>
      <c r="L22" s="2"/>
      <c r="M22" s="2"/>
      <c r="N22" s="12"/>
      <c r="O22" s="12">
        <v>7</v>
      </c>
      <c r="P22" s="2">
        <v>49.1</v>
      </c>
      <c r="Q22" s="12">
        <v>35</v>
      </c>
      <c r="R22" s="2">
        <f>2.3+2.5</f>
        <v>4.8</v>
      </c>
      <c r="S22" s="33">
        <f>4.2+1</f>
        <v>5.2</v>
      </c>
      <c r="T22" s="33">
        <f>4.4+2</f>
        <v>6.4</v>
      </c>
      <c r="U22" s="12">
        <v>3</v>
      </c>
      <c r="V22" s="2">
        <v>49.8</v>
      </c>
      <c r="W22" s="12">
        <v>90</v>
      </c>
      <c r="X22" s="2">
        <f t="shared" si="14"/>
        <v>4.8</v>
      </c>
      <c r="Y22" s="2">
        <f t="shared" si="15"/>
        <v>5.2</v>
      </c>
      <c r="Z22" s="2">
        <f t="shared" si="16"/>
        <v>6.4</v>
      </c>
      <c r="AB22" s="4">
        <f>AB14</f>
        <v>-0.8</v>
      </c>
      <c r="AC22" s="4">
        <f t="shared" ref="AC22:AD22" si="17">AC14</f>
        <v>-3.6</v>
      </c>
      <c r="AD22" s="4">
        <f t="shared" si="17"/>
        <v>-0.3</v>
      </c>
    </row>
    <row r="23" spans="1:30" ht="69.75" customHeight="1" x14ac:dyDescent="0.2">
      <c r="A23" s="41" t="s">
        <v>170</v>
      </c>
      <c r="B23" s="41" t="s">
        <v>313</v>
      </c>
      <c r="C23" s="12"/>
      <c r="D23" s="2"/>
      <c r="E23" s="3"/>
      <c r="F23" s="2"/>
      <c r="G23" s="2"/>
      <c r="H23" s="2"/>
      <c r="I23" s="12"/>
      <c r="J23" s="2"/>
      <c r="K23" s="12"/>
      <c r="L23" s="2"/>
      <c r="M23" s="2"/>
      <c r="N23" s="2"/>
      <c r="O23" s="12">
        <v>8</v>
      </c>
      <c r="P23" s="2">
        <v>49.1</v>
      </c>
      <c r="Q23" s="12">
        <v>40</v>
      </c>
      <c r="R23" s="2">
        <f>1+0.4</f>
        <v>1.4</v>
      </c>
      <c r="S23" s="33">
        <v>1.5</v>
      </c>
      <c r="T23" s="33">
        <f>1.4+0.5</f>
        <v>1.9</v>
      </c>
      <c r="U23" s="33">
        <v>3</v>
      </c>
      <c r="V23" s="2">
        <v>49.8</v>
      </c>
      <c r="W23" s="12">
        <v>90</v>
      </c>
      <c r="X23" s="2">
        <f t="shared" si="14"/>
        <v>1.4</v>
      </c>
      <c r="Y23" s="2">
        <f t="shared" si="15"/>
        <v>1.5</v>
      </c>
      <c r="Z23" s="2">
        <f t="shared" si="16"/>
        <v>1.9</v>
      </c>
    </row>
    <row r="24" spans="1:30" ht="27" customHeight="1" x14ac:dyDescent="0.2">
      <c r="A24" s="41" t="s">
        <v>163</v>
      </c>
      <c r="B24" s="41" t="s">
        <v>285</v>
      </c>
      <c r="C24" s="12"/>
      <c r="D24" s="2"/>
      <c r="E24" s="2"/>
      <c r="F24" s="2"/>
      <c r="G24" s="2"/>
      <c r="H24" s="3"/>
      <c r="I24" s="3"/>
      <c r="J24" s="2"/>
      <c r="K24" s="12"/>
      <c r="L24" s="3"/>
      <c r="M24" s="33"/>
      <c r="N24" s="33"/>
      <c r="O24" s="33">
        <v>8</v>
      </c>
      <c r="P24" s="2">
        <v>49.1</v>
      </c>
      <c r="Q24" s="12">
        <v>40</v>
      </c>
      <c r="R24" s="2">
        <f>4.9+0.6</f>
        <v>5.5</v>
      </c>
      <c r="S24" s="2">
        <v>4</v>
      </c>
      <c r="T24" s="2">
        <f>3.6+2</f>
        <v>5.6</v>
      </c>
      <c r="U24" s="2"/>
      <c r="V24" s="33"/>
      <c r="W24" s="33"/>
      <c r="X24" s="33"/>
      <c r="Y24" s="33"/>
      <c r="Z24" s="33"/>
    </row>
    <row r="25" spans="1:30" s="93" customFormat="1" x14ac:dyDescent="0.2">
      <c r="A25" s="90"/>
      <c r="B25" s="91" t="s">
        <v>178</v>
      </c>
      <c r="C25" s="92"/>
      <c r="F25" s="94">
        <f>SUM(F5:F24)</f>
        <v>16.2</v>
      </c>
      <c r="G25" s="94">
        <f>SUM(G5:G24)</f>
        <v>17.8</v>
      </c>
      <c r="H25" s="94">
        <f>SUM(H5:H24)</f>
        <v>19.100000000000001</v>
      </c>
      <c r="I25" s="94"/>
      <c r="J25" s="94"/>
      <c r="K25" s="94"/>
      <c r="L25" s="94">
        <f>SUM(L5:L24)</f>
        <v>10.8</v>
      </c>
      <c r="M25" s="94">
        <f>SUM(M5:M24)</f>
        <v>12</v>
      </c>
      <c r="N25" s="94">
        <f>SUM(N5:N24)</f>
        <v>12.7</v>
      </c>
      <c r="O25" s="94"/>
      <c r="P25" s="94"/>
      <c r="Q25" s="94"/>
      <c r="R25" s="94">
        <f>SUM(R5:R24)</f>
        <v>21.2</v>
      </c>
      <c r="S25" s="94">
        <f>SUM(S5:S24)</f>
        <v>21.4</v>
      </c>
      <c r="T25" s="94">
        <f>SUM(T5:T24)</f>
        <v>28.2</v>
      </c>
      <c r="U25" s="94"/>
      <c r="V25" s="94"/>
      <c r="W25" s="94"/>
      <c r="X25" s="94">
        <f>SUM(X5:X24)</f>
        <v>28.1</v>
      </c>
      <c r="Y25" s="94">
        <f>SUM(Y5:Y24)</f>
        <v>31.3</v>
      </c>
      <c r="Z25" s="94">
        <f>SUM(Z5:Z24)</f>
        <v>36.9</v>
      </c>
    </row>
    <row r="26" spans="1:30" x14ac:dyDescent="0.2">
      <c r="B26" s="95" t="s">
        <v>293</v>
      </c>
      <c r="C26" s="52"/>
      <c r="F26" s="94">
        <f>SUM(F5:F10)</f>
        <v>5.4</v>
      </c>
      <c r="G26" s="31">
        <f>SUM(G5:G10)</f>
        <v>5.8</v>
      </c>
      <c r="H26" s="31">
        <f>SUM(H5:H10)</f>
        <v>6.4</v>
      </c>
      <c r="I26" s="31"/>
    </row>
    <row r="27" spans="1:30" x14ac:dyDescent="0.2">
      <c r="B27" s="90" t="s">
        <v>108</v>
      </c>
      <c r="C27" s="52"/>
      <c r="F27" s="94">
        <f>F25+R25</f>
        <v>37.4</v>
      </c>
      <c r="G27" s="94">
        <f>G25+S25</f>
        <v>39.200000000000003</v>
      </c>
      <c r="H27" s="94">
        <f>H25+T25</f>
        <v>47.3</v>
      </c>
      <c r="I27" s="31"/>
    </row>
    <row r="29" spans="1:30" hidden="1" x14ac:dyDescent="0.2">
      <c r="B29" s="186" t="s">
        <v>146</v>
      </c>
      <c r="E29" s="31">
        <v>49.2</v>
      </c>
      <c r="F29" s="31">
        <f>SUM(F5:F10)</f>
        <v>5.4</v>
      </c>
      <c r="G29" s="31">
        <f t="shared" ref="G29:H29" si="18">SUM(G5:G10)</f>
        <v>5.8</v>
      </c>
      <c r="H29" s="31">
        <f t="shared" si="18"/>
        <v>6.4</v>
      </c>
      <c r="T29" s="30">
        <f>D5</f>
        <v>49.2</v>
      </c>
      <c r="V29" s="30">
        <f>V5</f>
        <v>49.8</v>
      </c>
      <c r="W29" s="154">
        <f>W5</f>
        <v>100</v>
      </c>
      <c r="X29" s="31">
        <f>X5+X6+X7+X8</f>
        <v>1.6</v>
      </c>
      <c r="Y29" s="31">
        <f t="shared" ref="Y29:Z29" si="19">Y5+Y6+Y7+Y8</f>
        <v>1.9</v>
      </c>
      <c r="Z29" s="31">
        <f t="shared" si="19"/>
        <v>1.6</v>
      </c>
    </row>
    <row r="30" spans="1:30" hidden="1" x14ac:dyDescent="0.2">
      <c r="B30" s="4"/>
      <c r="D30" s="31"/>
      <c r="F30" s="31"/>
      <c r="G30" s="31"/>
      <c r="H30" s="31"/>
      <c r="P30" s="31">
        <f>P17</f>
        <v>49.1</v>
      </c>
      <c r="T30" s="30">
        <f>P17</f>
        <v>49.1</v>
      </c>
      <c r="V30" s="30">
        <f>V14</f>
        <v>49.8</v>
      </c>
      <c r="W30" s="154">
        <f>W14</f>
        <v>95</v>
      </c>
      <c r="X30" s="31">
        <f>X13+X14+X15+X16+X17+X18+X19+X20</f>
        <v>8.8000000000000007</v>
      </c>
      <c r="Y30" s="31">
        <f t="shared" ref="Y30:Z30" si="20">Y13+Y14+Y15+Y16+Y17+Y18+Y19</f>
        <v>8.1</v>
      </c>
      <c r="Z30" s="31">
        <f t="shared" si="20"/>
        <v>10.7</v>
      </c>
    </row>
    <row r="31" spans="1:30" hidden="1" x14ac:dyDescent="0.2">
      <c r="B31" s="4"/>
      <c r="D31" s="31"/>
      <c r="F31" s="31"/>
      <c r="G31" s="31"/>
      <c r="H31" s="31"/>
      <c r="P31" s="31">
        <f>P30</f>
        <v>49.1</v>
      </c>
      <c r="T31" s="30">
        <f>P20</f>
        <v>49.1</v>
      </c>
      <c r="V31" s="30">
        <f>V20</f>
        <v>49.8</v>
      </c>
      <c r="W31" s="154">
        <v>90</v>
      </c>
      <c r="X31" s="31">
        <f>X21+X22+X23</f>
        <v>6.9</v>
      </c>
      <c r="Y31" s="31">
        <f t="shared" ref="Y31:Z31" si="21">Y20+Y21+Y22+Y23</f>
        <v>9.3000000000000007</v>
      </c>
      <c r="Z31" s="31">
        <f t="shared" si="21"/>
        <v>11.9</v>
      </c>
    </row>
    <row r="32" spans="1:30" hidden="1" x14ac:dyDescent="0.2">
      <c r="D32" s="31"/>
      <c r="F32" s="31"/>
      <c r="G32" s="31"/>
      <c r="H32" s="31"/>
      <c r="J32" s="31"/>
      <c r="K32" s="52"/>
      <c r="L32" s="31"/>
      <c r="M32" s="31"/>
      <c r="N32" s="31"/>
      <c r="T32" s="30">
        <f>D11</f>
        <v>48.7</v>
      </c>
      <c r="V32" s="30">
        <f t="shared" ref="V32:X33" si="22">V11</f>
        <v>49.8</v>
      </c>
      <c r="W32" s="154">
        <f t="shared" si="22"/>
        <v>85</v>
      </c>
      <c r="X32" s="31">
        <f t="shared" si="22"/>
        <v>5</v>
      </c>
      <c r="Y32" s="31">
        <f t="shared" ref="Y32:Z32" si="23">Y11</f>
        <v>5.4</v>
      </c>
      <c r="Z32" s="31">
        <f t="shared" si="23"/>
        <v>6.3</v>
      </c>
    </row>
    <row r="33" spans="1:26" hidden="1" x14ac:dyDescent="0.2">
      <c r="E33" s="31">
        <f>D11</f>
        <v>48.7</v>
      </c>
      <c r="F33" s="31">
        <f>F11</f>
        <v>5</v>
      </c>
      <c r="G33" s="31">
        <f t="shared" ref="G33:H33" si="24">G11</f>
        <v>5.4</v>
      </c>
      <c r="H33" s="31">
        <f t="shared" si="24"/>
        <v>6.3</v>
      </c>
      <c r="J33" s="31">
        <f t="shared" ref="J33:L34" si="25">J11</f>
        <v>49</v>
      </c>
      <c r="K33" s="52">
        <f t="shared" si="25"/>
        <v>15</v>
      </c>
      <c r="L33" s="31">
        <f t="shared" si="25"/>
        <v>5</v>
      </c>
      <c r="M33" s="31">
        <f t="shared" ref="M33:N33" si="26">M11</f>
        <v>5.4</v>
      </c>
      <c r="N33" s="31">
        <f t="shared" si="26"/>
        <v>6.3</v>
      </c>
      <c r="T33" s="30">
        <f>D12</f>
        <v>48.4</v>
      </c>
      <c r="V33" s="30">
        <f t="shared" si="22"/>
        <v>49.8</v>
      </c>
      <c r="W33" s="154">
        <f t="shared" si="22"/>
        <v>55</v>
      </c>
      <c r="X33" s="31">
        <f t="shared" si="22"/>
        <v>5.8</v>
      </c>
      <c r="Y33" s="31">
        <f t="shared" ref="Y33:Z33" si="27">Y12</f>
        <v>6.6</v>
      </c>
      <c r="Z33" s="31">
        <f t="shared" si="27"/>
        <v>6.4</v>
      </c>
    </row>
    <row r="34" spans="1:26" hidden="1" x14ac:dyDescent="0.2">
      <c r="E34" s="31">
        <f>D12</f>
        <v>48.4</v>
      </c>
      <c r="F34" s="31">
        <f>F12</f>
        <v>5.8</v>
      </c>
      <c r="G34" s="31">
        <f t="shared" ref="G34:H34" si="28">G12</f>
        <v>6.6</v>
      </c>
      <c r="H34" s="31">
        <f t="shared" si="28"/>
        <v>6.4</v>
      </c>
      <c r="J34" s="31">
        <f t="shared" si="25"/>
        <v>48.9</v>
      </c>
      <c r="K34" s="52">
        <f t="shared" si="25"/>
        <v>25</v>
      </c>
      <c r="L34" s="31">
        <f t="shared" si="25"/>
        <v>5.8</v>
      </c>
      <c r="M34" s="31">
        <f t="shared" ref="M34:N34" si="29">M12</f>
        <v>6.6</v>
      </c>
      <c r="N34" s="31">
        <f t="shared" si="29"/>
        <v>6.4</v>
      </c>
      <c r="V34" s="93"/>
      <c r="W34" s="93"/>
      <c r="X34" s="94">
        <f>SUM(X29:X33)</f>
        <v>28.1</v>
      </c>
      <c r="Y34" s="94">
        <f>SUM(Y29:Y33)</f>
        <v>31.3</v>
      </c>
      <c r="Z34" s="94">
        <f>SUM(Z29:Z33)</f>
        <v>36.9</v>
      </c>
    </row>
    <row r="35" spans="1:26" s="93" customFormat="1" hidden="1" x14ac:dyDescent="0.2">
      <c r="A35" s="90"/>
      <c r="B35" s="90"/>
      <c r="F35" s="94">
        <f>SUM(F29:F34)</f>
        <v>16.2</v>
      </c>
      <c r="G35" s="94">
        <f t="shared" ref="G35:H35" si="30">SUM(G29:G34)</f>
        <v>17.8</v>
      </c>
      <c r="H35" s="94">
        <f t="shared" si="30"/>
        <v>19.100000000000001</v>
      </c>
      <c r="L35" s="94">
        <f>SUM(L29:L34)</f>
        <v>10.8</v>
      </c>
      <c r="M35" s="94">
        <f t="shared" ref="M35:N35" si="31">SUM(M29:M34)</f>
        <v>12</v>
      </c>
      <c r="N35" s="94">
        <f t="shared" si="31"/>
        <v>12.7</v>
      </c>
      <c r="V35" s="4"/>
      <c r="W35" s="4"/>
      <c r="X35" s="114">
        <f>X25-X34</f>
        <v>0</v>
      </c>
      <c r="Y35" s="114">
        <f>Y25-Y34</f>
        <v>0</v>
      </c>
      <c r="Z35" s="114">
        <f>Z25-Z34</f>
        <v>0</v>
      </c>
    </row>
    <row r="36" spans="1:26" hidden="1" x14ac:dyDescent="0.2">
      <c r="F36" s="114">
        <f>F25-F35</f>
        <v>0</v>
      </c>
      <c r="G36" s="114">
        <f t="shared" ref="G36:H36" si="32">G25-G35</f>
        <v>0</v>
      </c>
      <c r="H36" s="114">
        <f t="shared" si="32"/>
        <v>0</v>
      </c>
      <c r="I36" s="94"/>
      <c r="J36" s="94"/>
      <c r="K36" s="94"/>
      <c r="L36" s="114">
        <f t="shared" ref="L36" si="33">L25-L35</f>
        <v>0</v>
      </c>
      <c r="M36" s="114">
        <f t="shared" ref="M36" si="34">M25-M35</f>
        <v>0</v>
      </c>
      <c r="N36" s="114">
        <f t="shared" ref="N36" si="35">N25-N35</f>
        <v>0</v>
      </c>
    </row>
    <row r="37" spans="1:26" x14ac:dyDescent="0.2">
      <c r="F37" s="115"/>
      <c r="G37" s="115"/>
      <c r="H37" s="115"/>
    </row>
  </sheetData>
  <mergeCells count="23">
    <mergeCell ref="U1:Z1"/>
    <mergeCell ref="U2:U3"/>
    <mergeCell ref="C2:C3"/>
    <mergeCell ref="I1:N1"/>
    <mergeCell ref="I2:I3"/>
    <mergeCell ref="O1:T1"/>
    <mergeCell ref="O2:O3"/>
    <mergeCell ref="A4:Z4"/>
    <mergeCell ref="R2:T2"/>
    <mergeCell ref="V2:V3"/>
    <mergeCell ref="W2:W3"/>
    <mergeCell ref="X2:Z2"/>
    <mergeCell ref="F2:H2"/>
    <mergeCell ref="Q2:Q3"/>
    <mergeCell ref="L2:N2"/>
    <mergeCell ref="P2:P3"/>
    <mergeCell ref="A1:A3"/>
    <mergeCell ref="B1:B3"/>
    <mergeCell ref="K2:K3"/>
    <mergeCell ref="D2:D3"/>
    <mergeCell ref="E2:E3"/>
    <mergeCell ref="J2:J3"/>
    <mergeCell ref="C1:H1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14</vt:i4>
      </vt:variant>
    </vt:vector>
  </HeadingPairs>
  <TitlesOfParts>
    <vt:vector size="23" baseType="lpstr">
      <vt:lpstr>Сумма АЧР</vt:lpstr>
      <vt:lpstr>Совм. АЧР-1-АЧР-2</vt:lpstr>
      <vt:lpstr>ЧАПВ</vt:lpstr>
      <vt:lpstr>Свод</vt:lpstr>
      <vt:lpstr>ВЭС, ВПМЭС</vt:lpstr>
      <vt:lpstr>ЧЭС, ВПМЭС</vt:lpstr>
      <vt:lpstr>ВУЭС</vt:lpstr>
      <vt:lpstr>ТЭС</vt:lpstr>
      <vt:lpstr>КЭС</vt:lpstr>
      <vt:lpstr>ВУЭС!Заголовки_для_печати</vt:lpstr>
      <vt:lpstr>'ВЭС, ВПМЭС'!Заголовки_для_печати</vt:lpstr>
      <vt:lpstr>КЭС!Заголовки_для_печати</vt:lpstr>
      <vt:lpstr>ТЭС!Заголовки_для_печати</vt:lpstr>
      <vt:lpstr>'ЧЭС, ВПМЭС'!Заголовки_для_печати</vt:lpstr>
      <vt:lpstr>ВУЭС!Область_печати</vt:lpstr>
      <vt:lpstr>'ВЭС, ВПМЭС'!Область_печати</vt:lpstr>
      <vt:lpstr>КЭС!Область_печати</vt:lpstr>
      <vt:lpstr>Свод!Область_печати</vt:lpstr>
      <vt:lpstr>'Совм. АЧР-1-АЧР-2'!Область_печати</vt:lpstr>
      <vt:lpstr>'Сумма АЧР'!Область_печати</vt:lpstr>
      <vt:lpstr>ТЭС!Область_печати</vt:lpstr>
      <vt:lpstr>ЧАПВ!Область_печати</vt:lpstr>
      <vt:lpstr>'ЧЭС, ВПМЭС'!Область_печати</vt:lpstr>
    </vt:vector>
  </TitlesOfParts>
  <Company>Vologda-Energo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Gulanova</dc:creator>
  <cp:lastModifiedBy>Уланова Галина Николаевна</cp:lastModifiedBy>
  <cp:lastPrinted>2016-01-15T11:41:31Z</cp:lastPrinted>
  <dcterms:created xsi:type="dcterms:W3CDTF">2011-05-31T09:32:37Z</dcterms:created>
  <dcterms:modified xsi:type="dcterms:W3CDTF">2016-01-15T11:41:40Z</dcterms:modified>
</cp:coreProperties>
</file>